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a_delovni_zvezek" defaultThemeVersion="124226"/>
  <mc:AlternateContent xmlns:mc="http://schemas.openxmlformats.org/markup-compatibility/2006">
    <mc:Choice Requires="x15">
      <x15ac:absPath xmlns:x15ac="http://schemas.microsoft.com/office/spreadsheetml/2010/11/ac" url="P:\Projekti\JPS\JPS-RIS\UL_FS_FFA\JULFS-D549-093_UL FS\01_DELOVNO\50_DZR\30_2. FAZA_KONCNO_BREZ_OPREME_SI_EN_2026.05.31\04_IZVIRNE_DATOTEKE\DZR\Zbirni načrt\2. Tehnično poročilo\DELO\"/>
    </mc:Choice>
  </mc:AlternateContent>
  <xr:revisionPtr revIDLastSave="0" documentId="13_ncr:1_{B5A0F4CB-714B-41F8-89D8-57C18C7D4F54}" xr6:coauthVersionLast="47" xr6:coauthVersionMax="47" xr10:uidLastSave="{00000000-0000-0000-0000-000000000000}"/>
  <bookViews>
    <workbookView xWindow="-98" yWindow="-98" windowWidth="24196" windowHeight="14476" tabRatio="878" xr2:uid="{00000000-000D-0000-FFFF-FFFF00000000}"/>
  </bookViews>
  <sheets>
    <sheet name="0_Naslovnica" sheetId="65" r:id="rId1"/>
    <sheet name="0_Osebe" sheetId="53" r:id="rId2"/>
    <sheet name="0.1_Uvod-STP" sheetId="61" r:id="rId3"/>
    <sheet name="0.2_Uvod-DGNB" sheetId="62" r:id="rId4"/>
    <sheet name="2.5.0_Rekapitulacija_G_del" sheetId="13" r:id="rId5"/>
    <sheet name="2.5.1_Gradbena_dela" sheetId="63" r:id="rId6"/>
  </sheets>
  <definedNames>
    <definedName name="\0">#REF!</definedName>
    <definedName name="__________dol2">#REF!</definedName>
    <definedName name="_________dol2">#REF!</definedName>
    <definedName name="________dol2">#REF!</definedName>
    <definedName name="_______dol2">#REF!</definedName>
    <definedName name="_______NAP1">#REF!</definedName>
    <definedName name="______dol2">#REF!</definedName>
    <definedName name="_____dol2" localSheetId="2">#REF!</definedName>
    <definedName name="_____dol2" localSheetId="3">#REF!</definedName>
    <definedName name="_____dol2" localSheetId="5">#REF!</definedName>
    <definedName name="_____dol2">#REF!</definedName>
    <definedName name="____dol2">#REF!</definedName>
    <definedName name="___DIN2440">#REF!</definedName>
    <definedName name="___DIN2448">#REF!</definedName>
    <definedName name="___dol2">#REF!</definedName>
    <definedName name="___ISO1127">#REF!</definedName>
    <definedName name="___TAB25">#REF!</definedName>
    <definedName name="___TAB26">#REF!</definedName>
    <definedName name="__DIN2440">#REF!</definedName>
    <definedName name="__DIN2448">#REF!</definedName>
    <definedName name="__dol2">#REF!</definedName>
    <definedName name="__hx2">#REF!</definedName>
    <definedName name="__ISO1127">#REF!</definedName>
    <definedName name="__TAB25">#REF!</definedName>
    <definedName name="__TAB26">#REF!</definedName>
    <definedName name="_1">#REF!</definedName>
    <definedName name="_2">#REF!</definedName>
    <definedName name="_3">#REF!</definedName>
    <definedName name="_4">#REF!</definedName>
    <definedName name="_5">#REF!</definedName>
    <definedName name="_6">#REF!</definedName>
    <definedName name="_7">#REF!</definedName>
    <definedName name="_8">#REF!</definedName>
    <definedName name="_9">#REF!</definedName>
    <definedName name="_DIN2440">#REF!</definedName>
    <definedName name="_DIN2448">#REF!</definedName>
    <definedName name="_dol2">#REF!</definedName>
    <definedName name="_hx2">#REF!</definedName>
    <definedName name="_ISO1127">#REF!</definedName>
    <definedName name="_ISO4200">#REF!</definedName>
    <definedName name="_ISO65">#REF!</definedName>
    <definedName name="_TAB25">#REF!</definedName>
    <definedName name="_TAB26">#REF!</definedName>
    <definedName name="_ZJSPE3PRN">#N/A</definedName>
    <definedName name="A" localSheetId="3">#REF!</definedName>
    <definedName name="A" localSheetId="0">#REF!</definedName>
    <definedName name="A" localSheetId="1">#REF!</definedName>
    <definedName name="A">#REF!</definedName>
    <definedName name="aa" localSheetId="3">#REF!</definedName>
    <definedName name="aa" localSheetId="0">#REF!</definedName>
    <definedName name="aa" localSheetId="1">#REF!</definedName>
    <definedName name="aa">#REF!</definedName>
    <definedName name="AAA">#REF!</definedName>
    <definedName name="AAPRIMOZ">#REF!</definedName>
    <definedName name="C_F">#REF!</definedName>
    <definedName name="C_H">#REF!</definedName>
    <definedName name="CAD" localSheetId="3">#REF!</definedName>
    <definedName name="CAD" localSheetId="0">#REF!</definedName>
    <definedName name="CAD" localSheetId="1">#REF!</definedName>
    <definedName name="CAD">#REF!</definedName>
    <definedName name="CAD_3" localSheetId="2">#REF!</definedName>
    <definedName name="CAD_3" localSheetId="3">#REF!</definedName>
    <definedName name="CAD_3" localSheetId="0">#REF!</definedName>
    <definedName name="CAD_3" localSheetId="1">#REF!</definedName>
    <definedName name="CAD_3">#REF!</definedName>
    <definedName name="CAD_4" localSheetId="2">#REF!</definedName>
    <definedName name="CAD_4" localSheetId="3">#REF!</definedName>
    <definedName name="CAD_4" localSheetId="0">#REF!</definedName>
    <definedName name="CAD_4" localSheetId="1">#REF!</definedName>
    <definedName name="CAD_4">#REF!</definedName>
    <definedName name="cc" localSheetId="3">#REF!</definedName>
    <definedName name="cc" localSheetId="0">#REF!</definedName>
    <definedName name="cc" localSheetId="1">#REF!</definedName>
    <definedName name="cc">#REF!</definedName>
    <definedName name="CEVICU" localSheetId="3">#REF!</definedName>
    <definedName name="CEVICU" localSheetId="0">#REF!</definedName>
    <definedName name="CEVICU" localSheetId="1">#REF!</definedName>
    <definedName name="CEVICU">#REF!</definedName>
    <definedName name="cevicu2">#REF!</definedName>
    <definedName name="CEVIJE" localSheetId="3">#REF!</definedName>
    <definedName name="CEVIJE" localSheetId="0">#REF!</definedName>
    <definedName name="CEVIJE" localSheetId="1">#REF!</definedName>
    <definedName name="CEVIJE">#REF!</definedName>
    <definedName name="CEVINIRO">#REF!</definedName>
    <definedName name="CEVINIRO1">#REF!</definedName>
    <definedName name="ceviniro2">#REF!</definedName>
    <definedName name="DIN11850_1">#REF!</definedName>
    <definedName name="DIN11850_2">#REF!</definedName>
    <definedName name="DO">#REF!</definedName>
    <definedName name="DODATEK">#REF!</definedName>
    <definedName name="DOL">#REF!</definedName>
    <definedName name="DOL_1">#REF!</definedName>
    <definedName name="DOL_10">#REF!</definedName>
    <definedName name="DOL_11">#REF!</definedName>
    <definedName name="DOL_12">#REF!</definedName>
    <definedName name="DOL_13">#REF!</definedName>
    <definedName name="DOL_14">#REF!</definedName>
    <definedName name="DOL_15">#REF!</definedName>
    <definedName name="DOL_16">#REF!</definedName>
    <definedName name="DOL_17">#REF!</definedName>
    <definedName name="DOL_18">#REF!</definedName>
    <definedName name="DOL_19">#REF!</definedName>
    <definedName name="DOL_2">#REF!</definedName>
    <definedName name="DOL_20">#REF!</definedName>
    <definedName name="DOL_3">#REF!</definedName>
    <definedName name="DOL_4">#REF!</definedName>
    <definedName name="DOL_5">#REF!</definedName>
    <definedName name="DOL_6">#REF!</definedName>
    <definedName name="DOL_7">#REF!</definedName>
    <definedName name="DOL_8">#REF!</definedName>
    <definedName name="DOL_9">#REF!</definedName>
    <definedName name="DOLA">#REF!</definedName>
    <definedName name="DOO">#REF!</definedName>
    <definedName name="DSDSDSD">#REF!</definedName>
    <definedName name="DWGW_TS225">#REF!</definedName>
    <definedName name="e" localSheetId="2">#REF!</definedName>
    <definedName name="e" localSheetId="3">#REF!</definedName>
    <definedName name="e" localSheetId="0">#REF!</definedName>
    <definedName name="e">#REF!</definedName>
    <definedName name="ENTALPIJA" localSheetId="3">#REF!</definedName>
    <definedName name="ENTALPIJA" localSheetId="0">#REF!</definedName>
    <definedName name="ENTALPIJA" localSheetId="1">#REF!</definedName>
    <definedName name="ENTALPIJA">#REF!</definedName>
    <definedName name="ENTALPIJA_1">#REF!</definedName>
    <definedName name="ENTALPIJA_2">#REF!</definedName>
    <definedName name="ENTALPIJA_3">#REF!</definedName>
    <definedName name="ENTALPIJA_4">#REF!</definedName>
    <definedName name="ENTALPIJA_5">#REF!</definedName>
    <definedName name="ENTALPIJA_6">#REF!</definedName>
    <definedName name="ENTALPIJA_7">#REF!</definedName>
    <definedName name="ENTALPIJA_8">#REF!</definedName>
    <definedName name="ENTALPIJA_9">#REF!</definedName>
    <definedName name="EQS_IzvozVExcel" localSheetId="0">#REF!</definedName>
    <definedName name="EQS_IzvozVExcel" localSheetId="1">#REF!</definedName>
    <definedName name="EQS_IzvozVExcel">#REF!</definedName>
    <definedName name="EUR">#REF!</definedName>
    <definedName name="EUR_3">#REF!</definedName>
    <definedName name="EUR_4">#REF!</definedName>
    <definedName name="EUR_5">#REF!</definedName>
    <definedName name="EUR_6">#REF!</definedName>
    <definedName name="eur_7">#REF!</definedName>
    <definedName name="External_walls" localSheetId="2">#REF!</definedName>
    <definedName name="External_walls" localSheetId="3">#REF!</definedName>
    <definedName name="External_walls" localSheetId="0">#REF!</definedName>
    <definedName name="External_walls">#REF!</definedName>
    <definedName name="f">#REF!</definedName>
    <definedName name="f_faz">#REF!</definedName>
    <definedName name="f_raz">#REF!</definedName>
    <definedName name="f_rez">#REF!</definedName>
    <definedName name="faza">#REF!</definedName>
    <definedName name="FAZE_načrta">#REF!</definedName>
    <definedName name="FDFDFDFDF">#REF!</definedName>
    <definedName name="Floors_and_ceilings" localSheetId="2">#REF!</definedName>
    <definedName name="Floors_and_ceilings" localSheetId="3">#REF!</definedName>
    <definedName name="Floors_and_ceilings" localSheetId="0">#REF!</definedName>
    <definedName name="Floors_and_ceilings">#REF!</definedName>
    <definedName name="Foundations" localSheetId="2">#REF!</definedName>
    <definedName name="Foundations" localSheetId="3">#REF!</definedName>
    <definedName name="Foundations" localSheetId="0">#REF!</definedName>
    <definedName name="Foundations">#REF!</definedName>
    <definedName name="GDFSGFG">#REF!</definedName>
    <definedName name="HX" localSheetId="3">#REF!</definedName>
    <definedName name="HX" localSheetId="0">#REF!</definedName>
    <definedName name="HX" localSheetId="1">#REF!</definedName>
    <definedName name="HX">#REF!</definedName>
    <definedName name="INTERNAL_WALLS" localSheetId="2">#REF!</definedName>
    <definedName name="INTERNAL_WALLS" localSheetId="3">#REF!</definedName>
    <definedName name="INTERNAL_WALLS" localSheetId="0">#REF!</definedName>
    <definedName name="INTERNAL_WALLS">#REF!</definedName>
    <definedName name="KANALI" localSheetId="3">#REF!</definedName>
    <definedName name="KANALI" localSheetId="0">#REF!</definedName>
    <definedName name="KANALI" localSheetId="1">#REF!</definedName>
    <definedName name="KANALI">#REF!</definedName>
    <definedName name="kanali2">#REF!</definedName>
    <definedName name="KG_320_Gründung" localSheetId="3">#REF!</definedName>
    <definedName name="KG_320_Gründung" localSheetId="0">#REF!</definedName>
    <definedName name="KG_320_Gründung" localSheetId="1">#REF!</definedName>
    <definedName name="KG_320_Gründung">#REF!</definedName>
    <definedName name="konice">#REF!</definedName>
    <definedName name="krogelne_pipe">#REF!</definedName>
    <definedName name="KVSV5328A">#REF!</definedName>
    <definedName name="KVSV5328A1">#REF!</definedName>
    <definedName name="KVSV5329A">#REF!</definedName>
    <definedName name="L_F">#REF!</definedName>
    <definedName name="L_H">#REF!</definedName>
    <definedName name="Load_bearing_structures" localSheetId="2">#REF!</definedName>
    <definedName name="Load_bearing_structures" localSheetId="3">#REF!</definedName>
    <definedName name="Load_bearing_structures" localSheetId="0">#REF!</definedName>
    <definedName name="Load_bearing_structures">#REF!</definedName>
    <definedName name="NAP" localSheetId="3">#REF!</definedName>
    <definedName name="NAP" localSheetId="0">#REF!</definedName>
    <definedName name="NAP" localSheetId="1">#REF!</definedName>
    <definedName name="NAP">#REF!</definedName>
    <definedName name="nep_vent">#REF!</definedName>
    <definedName name="NIRO" localSheetId="3">#REF!</definedName>
    <definedName name="NIRO" localSheetId="0">#REF!</definedName>
    <definedName name="NIRO" localSheetId="1">#REF!</definedName>
    <definedName name="NIRO">#REF!</definedName>
    <definedName name="objekt">#REF!</definedName>
    <definedName name="PODATKI">#REF!</definedName>
    <definedName name="PODATKI_1">#REF!</definedName>
    <definedName name="PODATKI_2">#REF!</definedName>
    <definedName name="PODATKI_3">#REF!</definedName>
    <definedName name="PODATKI_4">#REF!</definedName>
    <definedName name="PODATKI_5">#REF!</definedName>
    <definedName name="PODATKI_6">#REF!</definedName>
    <definedName name="PODATKI_7">#REF!</definedName>
    <definedName name="PODATKI_8">#REF!</definedName>
    <definedName name="PODATKI_9">#REF!</definedName>
    <definedName name="PodPoglavje_1.1" localSheetId="0">#REF!</definedName>
    <definedName name="PodPoglavje_1.1" localSheetId="1">#REF!</definedName>
    <definedName name="PodPoglavje_1.1">#REF!</definedName>
    <definedName name="PodPoglavje_1.2" localSheetId="0">#REF!</definedName>
    <definedName name="PodPoglavje_1.2" localSheetId="1">#REF!</definedName>
    <definedName name="PodPoglavje_1.2">#REF!</definedName>
    <definedName name="PodPoglavje_1.3" localSheetId="0">#REF!</definedName>
    <definedName name="PodPoglavje_1.3" localSheetId="1">#REF!</definedName>
    <definedName name="PodPoglavje_1.3">#REF!</definedName>
    <definedName name="PodPoglavje_2.1" localSheetId="0">#REF!</definedName>
    <definedName name="PodPoglavje_2.1" localSheetId="1">#REF!</definedName>
    <definedName name="PodPoglavje_2.1">#REF!</definedName>
    <definedName name="PodPoglavje_2.2" localSheetId="0">#REF!</definedName>
    <definedName name="PodPoglavje_2.2" localSheetId="1">#REF!</definedName>
    <definedName name="PodPoglavje_2.2">#REF!</definedName>
    <definedName name="PodPoglavje_3.1" localSheetId="0">#REF!</definedName>
    <definedName name="PodPoglavje_3.1" localSheetId="1">#REF!</definedName>
    <definedName name="PodPoglavje_3.1">#REF!</definedName>
    <definedName name="PodPoglavje_3.2" localSheetId="0">#REF!</definedName>
    <definedName name="PodPoglavje_3.2" localSheetId="1">#REF!</definedName>
    <definedName name="PodPoglavje_3.2">#REF!</definedName>
    <definedName name="PodPoglavje_3.3" localSheetId="0">#REF!</definedName>
    <definedName name="PodPoglavje_3.3" localSheetId="1">#REF!</definedName>
    <definedName name="PodPoglavje_3.3">#REF!</definedName>
    <definedName name="PodPoglavje_3.4" localSheetId="0">#REF!</definedName>
    <definedName name="PodPoglavje_3.4" localSheetId="1">#REF!</definedName>
    <definedName name="PodPoglavje_3.4">#REF!</definedName>
    <definedName name="PodPoglavje_3.5" localSheetId="0">#REF!</definedName>
    <definedName name="PodPoglavje_3.5" localSheetId="1">#REF!</definedName>
    <definedName name="PodPoglavje_3.5">#REF!</definedName>
    <definedName name="PodPoglavje_3.6" localSheetId="0">#REF!</definedName>
    <definedName name="PodPoglavje_3.6" localSheetId="1">#REF!</definedName>
    <definedName name="PodPoglavje_3.6">#REF!</definedName>
    <definedName name="PodPoglavje_4.1" localSheetId="0">#REF!</definedName>
    <definedName name="PodPoglavje_4.1" localSheetId="1">#REF!</definedName>
    <definedName name="PodPoglavje_4.1">#REF!</definedName>
    <definedName name="PodPoglavje_4.2" localSheetId="0">#REF!</definedName>
    <definedName name="PodPoglavje_4.2" localSheetId="1">#REF!</definedName>
    <definedName name="PodPoglavje_4.2">#REF!</definedName>
    <definedName name="PodPoglavje_4.3" localSheetId="0">#REF!</definedName>
    <definedName name="PodPoglavje_4.3" localSheetId="1">#REF!</definedName>
    <definedName name="PodPoglavje_4.3">#REF!</definedName>
    <definedName name="PodPoglavje_5.1" localSheetId="0">#REF!</definedName>
    <definedName name="PodPoglavje_5.1" localSheetId="1">#REF!</definedName>
    <definedName name="PodPoglavje_5.1">#REF!</definedName>
    <definedName name="PodPoglavje_5.2" localSheetId="0">#REF!</definedName>
    <definedName name="PodPoglavje_5.2" localSheetId="1">#REF!</definedName>
    <definedName name="PodPoglavje_5.2">#REF!</definedName>
    <definedName name="PodPoglavje_5.3" localSheetId="0">#REF!</definedName>
    <definedName name="PodPoglavje_5.3" localSheetId="1">#REF!</definedName>
    <definedName name="PodPoglavje_5.3">#REF!</definedName>
    <definedName name="PodPoglavje_5.4" localSheetId="0">#REF!</definedName>
    <definedName name="PodPoglavje_5.4" localSheetId="1">#REF!</definedName>
    <definedName name="PodPoglavje_5.4">#REF!</definedName>
    <definedName name="PodPoglavje_5.5" localSheetId="0">#REF!</definedName>
    <definedName name="PodPoglavje_5.5" localSheetId="1">#REF!</definedName>
    <definedName name="PodPoglavje_5.5">#REF!</definedName>
    <definedName name="PodPoglavje_5.6" localSheetId="0">#REF!</definedName>
    <definedName name="PodPoglavje_5.6" localSheetId="1">#REF!</definedName>
    <definedName name="PodPoglavje_5.6">#REF!</definedName>
    <definedName name="PodPoglavje_5.7" localSheetId="0">#REF!</definedName>
    <definedName name="PodPoglavje_5.7" localSheetId="1">#REF!</definedName>
    <definedName name="PodPoglavje_5.7">#REF!</definedName>
    <definedName name="PodPoglavje_6.1" localSheetId="0">#REF!</definedName>
    <definedName name="PodPoglavje_6.1" localSheetId="1">#REF!</definedName>
    <definedName name="PodPoglavje_6.1">#REF!</definedName>
    <definedName name="_xlnm.Print_Area" localSheetId="2">'0.1_Uvod-STP'!$A:$C</definedName>
    <definedName name="_xlnm.Print_Area" localSheetId="3">'0.2_Uvod-DGNB'!$A:$C</definedName>
    <definedName name="_xlnm.Print_Area" localSheetId="0">'0_Naslovnica'!$A$1:$K$17</definedName>
    <definedName name="_xlnm.Print_Area" localSheetId="1">'0_Osebe'!$A:$C</definedName>
    <definedName name="_xlnm.Print_Area" localSheetId="4">'2.5.0_Rekapitulacija_G_del'!$A:$D</definedName>
    <definedName name="_xlnm.Print_Area" localSheetId="5">'2.5.1_Gradbena_dela'!$A:$G</definedName>
    <definedName name="Poglavje_1" localSheetId="2">#REF!</definedName>
    <definedName name="Poglavje_1" localSheetId="3">#REF!</definedName>
    <definedName name="Poglavje_1" localSheetId="0">#REF!</definedName>
    <definedName name="Poglavje_1" localSheetId="1">#REF!</definedName>
    <definedName name="Poglavje_1">#REF!</definedName>
    <definedName name="Poglavje_2" localSheetId="0">#REF!</definedName>
    <definedName name="Poglavje_2" localSheetId="1">#REF!</definedName>
    <definedName name="Poglavje_2">#REF!</definedName>
    <definedName name="Poglavje_3" localSheetId="0">#REF!</definedName>
    <definedName name="Poglavje_3" localSheetId="1">#REF!</definedName>
    <definedName name="Poglavje_3">#REF!</definedName>
    <definedName name="Poglavje_4" localSheetId="0">#REF!</definedName>
    <definedName name="Poglavje_4" localSheetId="1">#REF!</definedName>
    <definedName name="Poglavje_4">#REF!</definedName>
    <definedName name="Poglavje_5" localSheetId="0">#REF!</definedName>
    <definedName name="Poglavje_5" localSheetId="1">#REF!</definedName>
    <definedName name="Poglavje_5">#REF!</definedName>
    <definedName name="Poglavje_6" localSheetId="0">#REF!</definedName>
    <definedName name="Poglavje_6" localSheetId="1">#REF!</definedName>
    <definedName name="Poglavje_6">#REF!</definedName>
    <definedName name="POR" localSheetId="3">#REF!</definedName>
    <definedName name="POR" localSheetId="0">#REF!</definedName>
    <definedName name="POR" localSheetId="1">#REF!</definedName>
    <definedName name="POR">#REF!</definedName>
    <definedName name="PORT">#REF!</definedName>
    <definedName name="PPENT">#REF!</definedName>
    <definedName name="PPVOL">#REF!</definedName>
    <definedName name="Print_Area_MI">#REF!</definedName>
    <definedName name="Print_Area_MI_10">#REF!</definedName>
    <definedName name="Print_Area_MI_11">#REF!</definedName>
    <definedName name="Print_Area_MI_12">#REF!</definedName>
    <definedName name="Print_Area_MI_13">#REF!</definedName>
    <definedName name="Print_Area_MI_14">#REF!</definedName>
    <definedName name="Print_Area_MI_15">#REF!</definedName>
    <definedName name="Print_Area_MI_16">#REF!</definedName>
    <definedName name="Print_Area_MI_17">#REF!</definedName>
    <definedName name="Print_Area_MI_18">#REF!</definedName>
    <definedName name="Print_Area_MI_19">#REF!</definedName>
    <definedName name="Print_Area_MI_20">#REF!</definedName>
    <definedName name="Print_Area_MI2">#REF!</definedName>
    <definedName name="projekt">#REF!</definedName>
    <definedName name="qq" localSheetId="0">#REF!</definedName>
    <definedName name="qq" localSheetId="1">#REF!</definedName>
    <definedName name="qq">#REF!</definedName>
    <definedName name="qqqqqqqqqqqqqqqqqqq">#REF!</definedName>
    <definedName name="R_F">#REF!</definedName>
    <definedName name="R_H">#REF!</definedName>
    <definedName name="REK_gr_dela">#REF!</definedName>
    <definedName name="REK_jekl_dela">#REF!</definedName>
    <definedName name="REK_jekl_mont">#REF!</definedName>
    <definedName name="Roofs" localSheetId="2">#REF!</definedName>
    <definedName name="Roofs" localSheetId="3">#REF!</definedName>
    <definedName name="Roofs" localSheetId="0">#REF!</definedName>
    <definedName name="Roofs">#REF!</definedName>
    <definedName name="rrrr" localSheetId="2">#REF!</definedName>
    <definedName name="rrrr" localSheetId="3">#REF!</definedName>
    <definedName name="rrrr" localSheetId="0">#REF!</definedName>
    <definedName name="rrrr" localSheetId="1">#REF!</definedName>
    <definedName name="rrrr" localSheetId="5">#REF!</definedName>
    <definedName name="rrrr">#REF!</definedName>
    <definedName name="st_projekta">#REF!</definedName>
    <definedName name="TAB25_1">#REF!</definedName>
    <definedName name="TAB26_1">#REF!</definedName>
    <definedName name="_xlnm.Print_Titles" localSheetId="2">'0.1_Uvod-STP'!$1:$7</definedName>
    <definedName name="_xlnm.Print_Titles" localSheetId="3">'0.2_Uvod-DGNB'!$1:$7</definedName>
    <definedName name="_xlnm.Print_Titles" localSheetId="5">'2.5.1_Gradbena_dela'!$12:$12</definedName>
    <definedName name="tocka_poglavja">#REF!</definedName>
    <definedName name="tocka_popisa">#REF!</definedName>
    <definedName name="tp">#REF!</definedName>
    <definedName name="U" localSheetId="3">#REF!</definedName>
    <definedName name="U" localSheetId="0">#REF!</definedName>
    <definedName name="U" localSheetId="1">#REF!</definedName>
    <definedName name="U">#REF!</definedName>
    <definedName name="US">#REF!</definedName>
    <definedName name="USD">#REF!</definedName>
    <definedName name="VISZR">#REF!</definedName>
    <definedName name="xx" localSheetId="2">#REF!</definedName>
    <definedName name="xx" localSheetId="3">#REF!</definedName>
    <definedName name="xx" localSheetId="0">#REF!</definedName>
    <definedName name="xx">#REF!</definedName>
    <definedName name="Y" localSheetId="3">#REF!</definedName>
    <definedName name="Y" localSheetId="0">#REF!</definedName>
    <definedName name="Y" localSheetId="1">#REF!</definedName>
    <definedName name="Y">#REF!</definedName>
    <definedName name="YY" localSheetId="2">#REF!</definedName>
    <definedName name="YY" localSheetId="3">#REF!</definedName>
    <definedName name="YY" localSheetId="0">#REF!</definedName>
    <definedName name="YY">#REF!</definedName>
    <definedName name="z">#REF!</definedName>
    <definedName name="Zacetek" localSheetId="2">#REF!</definedName>
    <definedName name="Zacetek" localSheetId="3">#REF!</definedName>
    <definedName name="Zacetek" localSheetId="0">#REF!</definedName>
    <definedName name="Zacetek" localSheetId="1">#REF!</definedName>
    <definedName name="Zacetek">#REF!</definedName>
    <definedName name="zavihek_druga_st">#REF!</definedName>
    <definedName name="_xlnm.Database">#REF!</definedName>
    <definedName name="ZJSPE2PRN">#N/A</definedName>
    <definedName name="ZJSPE3PRN">#N/A</definedName>
    <definedName name="zu" localSheetId="3">#REF!</definedName>
    <definedName name="zu" localSheetId="0">#REF!</definedName>
    <definedName name="zu" localSheetId="1">#REF!</definedName>
    <definedName name="zu">#REF!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8" i="63" l="1"/>
  <c r="C14" i="63"/>
  <c r="C4" i="63"/>
  <c r="C3" i="63"/>
  <c r="C1" i="63"/>
  <c r="C13" i="13"/>
  <c r="C4" i="13"/>
  <c r="C3" i="13"/>
  <c r="C1" i="13"/>
  <c r="C4" i="62"/>
  <c r="C3" i="62"/>
  <c r="C1" i="62"/>
  <c r="C4" i="61"/>
  <c r="C3" i="61"/>
  <c r="C1" i="61"/>
  <c r="B148" i="63"/>
  <c r="B14" i="63"/>
  <c r="B4" i="63"/>
  <c r="B3" i="63"/>
  <c r="B1" i="63"/>
  <c r="B13" i="13"/>
  <c r="B4" i="13"/>
  <c r="B3" i="13"/>
  <c r="B1" i="13"/>
  <c r="B4" i="62"/>
  <c r="B3" i="62"/>
  <c r="B1" i="62"/>
  <c r="B4" i="61"/>
  <c r="B3" i="61"/>
  <c r="B1" i="61"/>
  <c r="G132" i="63"/>
  <c r="G146" i="63"/>
  <c r="G144" i="63"/>
  <c r="G142" i="63"/>
  <c r="G140" i="63"/>
  <c r="G138" i="63"/>
  <c r="G136" i="63"/>
  <c r="G134" i="63"/>
  <c r="G128" i="63"/>
  <c r="G126" i="63"/>
  <c r="G124" i="63"/>
  <c r="G122" i="63"/>
  <c r="G118" i="63"/>
  <c r="G116" i="63"/>
  <c r="G114" i="63"/>
  <c r="G112" i="63"/>
  <c r="G110" i="63"/>
  <c r="G108" i="63"/>
  <c r="G107" i="63"/>
  <c r="G102" i="63"/>
  <c r="G101" i="63"/>
  <c r="G98" i="63"/>
  <c r="G97" i="63"/>
  <c r="G92" i="63"/>
  <c r="G90" i="63"/>
  <c r="G86" i="63"/>
  <c r="G84" i="63"/>
  <c r="G80" i="63"/>
  <c r="G78" i="63"/>
  <c r="G76" i="63"/>
  <c r="G74" i="63"/>
  <c r="G70" i="63"/>
  <c r="G66" i="63"/>
  <c r="G64" i="63"/>
  <c r="G60" i="63"/>
  <c r="G58" i="63"/>
  <c r="G56" i="63"/>
  <c r="G54" i="63"/>
  <c r="G53" i="63"/>
  <c r="G50" i="63"/>
  <c r="G49" i="63"/>
  <c r="G46" i="63"/>
  <c r="G45" i="63"/>
  <c r="G44" i="63"/>
  <c r="G43" i="63"/>
  <c r="G42" i="63"/>
  <c r="G37" i="63"/>
  <c r="G35" i="63"/>
  <c r="G34" i="63"/>
  <c r="A14" i="63"/>
  <c r="G29" i="63" l="1"/>
  <c r="G27" i="63"/>
  <c r="G25" i="63"/>
  <c r="G23" i="63"/>
  <c r="A23" i="63" l="1"/>
  <c r="A25" i="63" l="1"/>
  <c r="A27" i="63" l="1"/>
  <c r="A29" i="63" l="1"/>
  <c r="A33" i="63" s="1"/>
  <c r="G148" i="63"/>
  <c r="G8" i="63" s="1"/>
  <c r="A37" i="63" l="1"/>
  <c r="A13" i="13"/>
  <c r="A41" i="63" l="1"/>
  <c r="A48" i="63" l="1"/>
  <c r="A52" i="63" s="1"/>
  <c r="A56" i="63" s="1"/>
  <c r="A58" i="63" s="1"/>
  <c r="A60" i="63" s="1"/>
  <c r="A64" i="63" s="1"/>
  <c r="A66" i="63" s="1"/>
  <c r="A70" i="63" s="1"/>
  <c r="A74" i="63" s="1"/>
  <c r="A76" i="63" s="1"/>
  <c r="A78" i="63" s="1"/>
  <c r="A80" i="63" s="1"/>
  <c r="A84" i="63" s="1"/>
  <c r="A86" i="63" s="1"/>
  <c r="A90" i="63" s="1"/>
  <c r="A92" i="63" s="1"/>
  <c r="A96" i="63" s="1"/>
  <c r="A100" i="63" s="1"/>
  <c r="A106" i="63" s="1"/>
  <c r="A110" i="63" s="1"/>
  <c r="A112" i="63" s="1"/>
  <c r="A114" i="63" s="1"/>
  <c r="A116" i="63" s="1"/>
  <c r="A118" i="63" s="1"/>
  <c r="A122" i="63" s="1"/>
  <c r="A124" i="63" s="1"/>
  <c r="A126" i="63" s="1"/>
  <c r="A128" i="63" s="1"/>
  <c r="D13" i="13"/>
  <c r="D14" i="13" s="1"/>
  <c r="A132" i="63" l="1"/>
  <c r="A134" i="63" s="1"/>
  <c r="D16" i="13"/>
  <c r="A136" i="63" l="1"/>
  <c r="A138" i="63" s="1"/>
  <c r="A140" i="63" s="1"/>
  <c r="A142" i="63" s="1"/>
  <c r="A144" i="63" s="1"/>
  <c r="A146" i="63" s="1"/>
  <c r="D18" i="13"/>
</calcChain>
</file>

<file path=xl/sharedStrings.xml><?xml version="1.0" encoding="utf-8"?>
<sst xmlns="http://schemas.openxmlformats.org/spreadsheetml/2006/main" count="514" uniqueCount="408">
  <si>
    <t>Poz.</t>
  </si>
  <si>
    <t>Opis</t>
  </si>
  <si>
    <t>Količina</t>
  </si>
  <si>
    <t>Cena</t>
  </si>
  <si>
    <t>0.2.1</t>
  </si>
  <si>
    <t>Investitor:</t>
  </si>
  <si>
    <t>UNIVERZA V LJUBLJANI</t>
  </si>
  <si>
    <t>Objekt:</t>
  </si>
  <si>
    <t>Gradnja:</t>
  </si>
  <si>
    <t>Za vse večje jeklene dele se skladno s predpisi, izdelajo ustrezne ozemljitve, nevidno pritrjene in speljane na splošno ozemljitev objekta.</t>
  </si>
  <si>
    <t>Vsi kovinski elementi in konstrukcije, ki bi lahko bili izpostavljeni atmosferskim in ostalim korozijskim vplivom, morajo biti ustrezno protikorozijsko zaščiteni.</t>
  </si>
  <si>
    <t>0.2</t>
  </si>
  <si>
    <t>Izbrani materiali, elementi, naprave, sistemi in oprema morajo prispevati k večji trajnosti stavbe v smeri zagotavljanja energetske učinkovitosti, ekonomičnega in enostavnega vzdrževanja ter čiščenja, dolge življenjske dobe, uporabe okolju prijaznih materialov ipd.</t>
  </si>
  <si>
    <t>0.2.2</t>
  </si>
  <si>
    <t>0.2.3</t>
  </si>
  <si>
    <t>0.2.4</t>
  </si>
  <si>
    <t>0.2.5</t>
  </si>
  <si>
    <t>0.2.6</t>
  </si>
  <si>
    <t>0.2.7</t>
  </si>
  <si>
    <t>0.2.8</t>
  </si>
  <si>
    <t>0.2.9</t>
  </si>
  <si>
    <t>0.2.10</t>
  </si>
  <si>
    <t>0.2.11</t>
  </si>
  <si>
    <t>0.2.12</t>
  </si>
  <si>
    <t>0.2.14</t>
  </si>
  <si>
    <t>0.2.16</t>
  </si>
  <si>
    <t>0.2.17</t>
  </si>
  <si>
    <t>0.2.18</t>
  </si>
  <si>
    <t>SPLOŠNI TEHNIČNI POGOJI ZA PODROČJE DGNB CERTIFICIRANJA</t>
  </si>
  <si>
    <t>Zaželeno je, da imajo uporabljeni elementi in materiali okoljsko oznako Tip I. (kot npr. ENCODE,  BLUE ANGEL, ipd...).</t>
  </si>
  <si>
    <t>0.2.13</t>
  </si>
  <si>
    <t>0.2.15</t>
  </si>
  <si>
    <t>0.2.19</t>
  </si>
  <si>
    <t>Cena/EM</t>
  </si>
  <si>
    <t>EM</t>
  </si>
  <si>
    <t>Pooblaščeni strokovnjak</t>
  </si>
  <si>
    <t>Strokovno področje</t>
  </si>
  <si>
    <t>Id. št. ZAPS/IZS</t>
  </si>
  <si>
    <t>POOBLAŠČENI STROKOVNJAKI, ODGOVORNI ZA IZDELAVO PROJEKTANTSKEGA POPISA:</t>
  </si>
  <si>
    <t>SODELAVCI PRI IZDELAVI PROJEKTANTSKEGA POPISA:</t>
  </si>
  <si>
    <t>0.1</t>
  </si>
  <si>
    <t>0.1.1</t>
  </si>
  <si>
    <t>0.1.2</t>
  </si>
  <si>
    <t>0.1.3</t>
  </si>
  <si>
    <t>0.1.4</t>
  </si>
  <si>
    <t>0.1.5</t>
  </si>
  <si>
    <t>0.1.6</t>
  </si>
  <si>
    <t>0.1.7</t>
  </si>
  <si>
    <t>0.1.8</t>
  </si>
  <si>
    <t>0.1.9</t>
  </si>
  <si>
    <t>0.1.10</t>
  </si>
  <si>
    <t>0.1.11</t>
  </si>
  <si>
    <t>0.1.12</t>
  </si>
  <si>
    <t>0.1.13</t>
  </si>
  <si>
    <t>0.1.14</t>
  </si>
  <si>
    <t>0.1.15</t>
  </si>
  <si>
    <t>0.1.16</t>
  </si>
  <si>
    <t>0.1.17</t>
  </si>
  <si>
    <t>0.1.18</t>
  </si>
  <si>
    <t>0.1.19</t>
  </si>
  <si>
    <t>0.1.20</t>
  </si>
  <si>
    <t>0.1.21</t>
  </si>
  <si>
    <t>0.1.22</t>
  </si>
  <si>
    <t>0.1.23</t>
  </si>
  <si>
    <t>/</t>
  </si>
  <si>
    <r>
      <t xml:space="preserve">Univerza v </t>
    </r>
    <r>
      <rPr>
        <i/>
        <sz val="7.5"/>
        <color rgb="FF000000"/>
        <rFont val="Times New Roman"/>
        <family val="1"/>
        <charset val="238"/>
      </rPr>
      <t>Ljubljani</t>
    </r>
    <r>
      <rPr>
        <sz val="7.5"/>
        <color rgb="FF000000"/>
        <rFont val="Times New Roman"/>
        <family val="1"/>
        <charset val="238"/>
      </rPr>
      <t xml:space="preserve">
Kongresni trg 12
1000 Ljubljana, Slovenija</t>
    </r>
  </si>
  <si>
    <t>IBE, svetovanje, 
projektiranje in inženiring
Ljubljana, Slovenija</t>
  </si>
  <si>
    <t>Boštjan Vuga, univ. dipl. inž. arh., grad. dip. (AA)</t>
  </si>
  <si>
    <t>ZAPS 0035 PA PPN</t>
  </si>
  <si>
    <t>362-19</t>
  </si>
  <si>
    <t>--</t>
  </si>
  <si>
    <t>NEPREDVIDENA DELA</t>
  </si>
  <si>
    <t>0.1.24</t>
  </si>
  <si>
    <t>0.1.25</t>
  </si>
  <si>
    <t>Izvajalec je gospodarski subjekt s katerim naročnik sklene pogodbo o izvedbi javnega naročila in je v fazi oddaje naročila kot ponudnik oddal ekonomsko najugodnejšo ponudbo.</t>
  </si>
  <si>
    <t xml:space="preserve">Splošni pogoji za področje DGNB certificiranja predstavljajo dopolnilo splošnim tehničnim pogojem in ne odpravljajo drugih obveznosti in odgovornosti, ki jih ima izvajalec v skladu s predpisi in pogodbo. </t>
  </si>
  <si>
    <t>Izvajalec mora v svojih ponudbah upoštevati, da se bo objekt certificiral v skladu z zahtevami DGNB sistema certificiranja trajnostne gradnje, ter pravočasno (vsaj 60 dni pred vgradnjo posameznega produkta) dostaviti vso ustrezno dokumentacijo za vse v ponudbi zajete materiale, elemente in opremo.
Zahtevana je uporaba materialov, elementov ali opreme, ki so okolju in ljudem prijazni, energetsko učinkoviti in obenem ustrezajo zahtevam DGNB sistema.
Zahtevan nivo certifikata je: ZLATI CERTIFIKAT</t>
  </si>
  <si>
    <t>Podrobnejši opis DGNB sistema in navodila za posamezne kriterije so dostopna v dokumentu"DGNB Criteria Set New Construction Buildings, Version 2020 International", ki je na voljo na DGNB spletni strani https://www.dgnb.de/en/certification/important-facts-about-dgnb-certification/criteria</t>
  </si>
  <si>
    <t>Izvajalec mora v svojih ponudbah upoštevati, da je potrebno skladno z določili DGNB certifikacijskega sistema, pravočasno (pred pričetkom gradnje) dostaviti vso ustrezno dokumentacijo, za vse v ponudbi zajete materiale, elemente in opremo (tehnični list, varnostni list, izjava o lastnostih, tehnična navodila za ravnanje, servisiranje, vzdrževanje,...) v slovenskem jeziku.
Vgradnja kakršnihkoli materialov, elementov ali opreme, se izvede zgolj na podlagi predhodne preveritve posredovane dokumentacije in obenem potrditve s strani nadzornika.</t>
  </si>
  <si>
    <t xml:space="preserve">Izvajalec lahko v svoji ponudbi predlaga alternativne produkte in rešitve glede na predvidene s projektom, pod pogojem, da le-te prav tako izpolnjujejo vse navedene zahteve. Pri morebitnih predlaganih alternativnih produktih oz. rešitvah je potrebno upoštevati najmanj enake ali boljše lastnosti v smislu življenjske dobe, obstojnosti, ter enostavnosti in stroška čiščenja ter vzdrževanja v primerjavi s projektom predpisanimi rešitvami. 
Za alternativne rešitve izvajalec pridobi soglasje projektanta, nadzornika in investitorja pred pričetkom gradnje.  </t>
  </si>
  <si>
    <t>Izvajalec med gradnjo dnevno beleži vsa eventualna odstopanja od PZI projektne dokumentacije ter podatke pravočasno posreduje naročniku, nadzoru in projektantu. Potrjene spremembe vnese v podlage za izdelavo PID in posodobitev BIM modelov.</t>
  </si>
  <si>
    <t>Izvajalec med gradnjo sproti izpolnjuje Seznam vseh konstrukcijskih sestav s pripadajočimi vgrajenimi gradbenimi materiali in dokumentira naslednje podatke o vgrajenih materialih (v slovenskem jeziku):
  - Varnostni list
  - Tehnični list
  - Izjavo o lastnostih (če je relevantno)
  - Izkazovanje morebiti obstoječega okoljskega certifikata (Tip I - okoljski znak ali Tip III - okoljska produktna deklaracija /EPD)
  - Izjavo proizvajalca ali dobavitelja, da produkt ustreza zahtevam ENV1.2
  - Tehnična navodila za ravnanje, servisiranje, vzdrževanje oziroma ostale, z zakonom predpisane dokumente in dokumentacijo.</t>
  </si>
  <si>
    <t>Za vse vgrajene bistvene tehnične sisteme mora izvajalec zagotoviti obstoj pooblaščenega servisa, ki deluje na območju Republike Slovenije, da ima investitor možnost skleniti ustrezno pogodbo o vzdrževanju. 
Med bistvene tehnične sisteme sodijo npr.: sistemi ogrevanja in hlajenja, priprava tehnoloških medijev, prezračevanje in klimatizacija, sistemi detekcije in gašenja požara, sistemi tehničnega varovanja, BMS in CNS sistemi upravljanja stavbe, razsvetljava, komunikacijski in WI-FI sistemi,...</t>
  </si>
  <si>
    <t>Izvajalec bo za elemente iz lesa moral dokazovati izvor z navedbo izvorne države in tipa lesa, FSC / PEFC certifikat z dodatnim pripadajočim potrdilom Chain of custody-trgovski certifikat dobavitelja - ta se dokazuje z dobavnicami, računi ali enakovredno.
Za izdelke iz naravnega kamna iz EU držav je potrebna deklaracija, da je izvor in procesiranje teh izdelkov v celoti v EU državah. Za izdelke iz naravnega kamna, ki prihajajo iz držav izven EU, je potrebno predložiti dokazilo o izpolnjevanju ILO konvencije 182, ki vključuje neodvisna inšpekcijska poročila.</t>
  </si>
  <si>
    <r>
      <rPr>
        <u/>
        <sz val="9"/>
        <rFont val="Arial"/>
        <family val="2"/>
        <charset val="238"/>
      </rPr>
      <t>Izobraževanje udeležencev pri gradnji</t>
    </r>
    <r>
      <rPr>
        <sz val="9"/>
        <rFont val="Arial"/>
        <family val="2"/>
        <charset val="238"/>
      </rPr>
      <t xml:space="preserve">
Izvajalec je dolžan vse udeležence pri gradnji podrobneje seznaniti tudi z relevantnimi koncepti, študijami, elaborati, ki opredelujejo trajnostni način gradnje za naslednja področja:
- zaščita pred hrupom (Poročilo o vplivih na okolje št. 100123-11523, z dne 11.5.2023, dopolnitev 13. 11. 2023 in 28. 3. 2024 (E-NET OKOLJE d.o.o. in GIGA-R d.o.o.))
- zaščita pred prašenjem
- zaščita tal in podzemne vode (Poročilo o vplivih na okolje št. 100123-11523, z dne 11.5.2023, dopolnitev 13. 11. 2023 in 28. 3. 2024 (E-NET OKOLJE d.o.o. in GIGA-R d.o.o.)), Analiza tveganja za onesnaženje vodnega telesa podzemne vode št. 0346-023/2023, maj 2023 (Geološko projektiranje d.o.o.))
- ravnanje z gradbenimi odpadki (Načrt gospodarjenja z gradbenimi odpadki)
Izobraževanja se izvajajo skladno z navodili DGNB sistema opredeljenimi v merilu:
</t>
    </r>
    <r>
      <rPr>
        <u/>
        <sz val="9"/>
        <rFont val="Arial"/>
        <family val="2"/>
        <charset val="238"/>
      </rPr>
      <t>PRO 2.1</t>
    </r>
    <r>
      <rPr>
        <sz val="9"/>
        <rFont val="Arial"/>
        <family val="2"/>
        <charset val="238"/>
      </rPr>
      <t xml:space="preserve">
</t>
    </r>
    <r>
      <rPr>
        <i/>
        <sz val="9"/>
        <rFont val="Arial"/>
        <family val="2"/>
        <charset val="238"/>
      </rPr>
      <t>1.2, 2.2, 3.2 in 4.2 Training for the parties implementing the construction work</t>
    </r>
  </si>
  <si>
    <r>
      <rPr>
        <u/>
        <sz val="9"/>
        <rFont val="Arial"/>
        <family val="2"/>
        <charset val="238"/>
      </rPr>
      <t>Navodila za obratovanje in vzdrževanje objekta</t>
    </r>
    <r>
      <rPr>
        <sz val="9"/>
        <rFont val="Arial"/>
        <family val="2"/>
        <charset val="238"/>
      </rPr>
      <t xml:space="preserve">
Izvajalec pripravi Navodila za obratovanje in vzdrževanje objekta skladno z veljavno slovensko zakonodajo in navodili DGNB sistema opredeljenimi v merilih:
</t>
    </r>
    <r>
      <rPr>
        <u/>
        <sz val="9"/>
        <rFont val="Arial"/>
        <family val="2"/>
        <charset val="238"/>
      </rPr>
      <t>PRO 1.5</t>
    </r>
    <r>
      <rPr>
        <sz val="9"/>
        <rFont val="Arial"/>
        <family val="2"/>
        <charset val="238"/>
      </rPr>
      <t xml:space="preserve">
</t>
    </r>
    <r>
      <rPr>
        <i/>
        <sz val="9"/>
        <rFont val="Arial"/>
        <family val="2"/>
        <charset val="238"/>
      </rPr>
      <t>1.1 Production and provision of maintenance, inspection, operating and care instructions
3.1 Production and provision of a facility management manual</t>
    </r>
  </si>
  <si>
    <r>
      <rPr>
        <u/>
        <sz val="9"/>
        <rFont val="Arial"/>
        <family val="2"/>
        <charset val="238"/>
      </rPr>
      <t>Meritve kontrole kakovosti gradnje</t>
    </r>
    <r>
      <rPr>
        <sz val="9"/>
        <rFont val="Arial"/>
        <family val="2"/>
        <charset val="238"/>
      </rPr>
      <t xml:space="preserve">
Izvajalec mora upoštevati, da se bodo po koncu gradnje izvedle naslednje meritve:
- meritve zrakotesnosti
- meritve s termokamero (termografija)
- meritve akustike
- meritve zvočne zaščite ovoja stavbe
- meritve zvočne zaščite ločilnih elementov med posameznimi prostori različnih namembnosti
- meritve udarnega zvoka
- meritve vlažnosti vgrajenih elementov, pred vgradnjo finalnih tlakov
- test odvoda dima in toplote
Meritve morajo opraviti ustrezno usposobljeni preskusni organi ali strokovnjaki ter rezultate oceniti in primerjati z zahtevami. Obseg opravljenih meritev mora biti sorazmeren z velikostjo zgradbe in mora ustrezno odražati cilj preverjanja kakovosti zgradbe.
Smiselno je, da izvajalec del tekom gradnje za sprotno kontrolo kakovosti vgrajenih materialov, elementov in opreme, sam izvaja meritve. 
Končne meritve (ob primopredaji) izvede tretja oseba kot neodvisna potrditev doseganja zahtev.
Meritve se izvajajo skladno z veljavno slovensko zakonodajo in navodili DGNB sistema opredeljenimi v merilu:
</t>
    </r>
    <r>
      <rPr>
        <u/>
        <sz val="9"/>
        <rFont val="Arial"/>
        <family val="2"/>
        <charset val="238"/>
      </rPr>
      <t>PRO 2.2</t>
    </r>
    <r>
      <rPr>
        <sz val="9"/>
        <rFont val="Arial"/>
        <family val="2"/>
        <charset val="238"/>
      </rPr>
      <t xml:space="preserve">
</t>
    </r>
    <r>
      <rPr>
        <i/>
        <sz val="9"/>
        <rFont val="Arial"/>
        <family val="2"/>
        <charset val="238"/>
      </rPr>
      <t>2. Quality control measurements</t>
    </r>
  </si>
  <si>
    <r>
      <rPr>
        <u/>
        <sz val="9"/>
        <rFont val="Arial"/>
        <family val="2"/>
        <charset val="238"/>
      </rPr>
      <t>Zaščita pred vlago</t>
    </r>
    <r>
      <rPr>
        <sz val="9"/>
        <rFont val="Arial"/>
        <family val="2"/>
        <charset val="238"/>
      </rPr>
      <t xml:space="preserve">
Izvajalec predloži dokumentacijo, ki dokazuje, da je bil izveden program prezračevanja, prilagojen stavbi, s čimer se zagotovi pogoje, da so vgrajeni gradbeni elementi ustrezno suhi, skladno z navodili DGNB opredeljenimi v merilu:
</t>
    </r>
    <r>
      <rPr>
        <u/>
        <sz val="9"/>
        <rFont val="Arial"/>
        <family val="2"/>
        <charset val="238"/>
      </rPr>
      <t>PRO 2.2</t>
    </r>
    <r>
      <rPr>
        <sz val="9"/>
        <rFont val="Arial"/>
        <family val="2"/>
        <charset val="238"/>
      </rPr>
      <t xml:space="preserve">
</t>
    </r>
    <r>
      <rPr>
        <i/>
        <sz val="9"/>
        <rFont val="Arial"/>
        <family val="2"/>
        <charset val="238"/>
      </rPr>
      <t>4.1 Mould prevention</t>
    </r>
  </si>
  <si>
    <r>
      <rPr>
        <u/>
        <sz val="9"/>
        <rFont val="Arial"/>
        <family val="2"/>
        <charset val="238"/>
      </rPr>
      <t>Preizkusi delovanja sistemov</t>
    </r>
    <r>
      <rPr>
        <sz val="9"/>
        <rFont val="Arial"/>
        <family val="2"/>
        <charset val="238"/>
      </rPr>
      <t xml:space="preserve">
Izvajalec sodeluje pri izvedbi predhodnega in končnega preizkusa delovanja vseh bistvenih tehničnih komponent stavbe in pripravi ustrezne dokazne dokumentacije ter pri usposabljanju vzdrževalcev/upravljalcev stavbe,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3.1 Performance of a preliminary function test
4.1 Performance and documentation of a function test and training for the operators</t>
    </r>
  </si>
  <si>
    <r>
      <rPr>
        <u/>
        <sz val="9"/>
        <rFont val="Arial"/>
        <family val="2"/>
        <charset val="238"/>
      </rPr>
      <t>Poročilo o zagonu objekta</t>
    </r>
    <r>
      <rPr>
        <sz val="9"/>
        <rFont val="Arial"/>
        <family val="2"/>
        <charset val="238"/>
      </rPr>
      <t xml:space="preserve">
Izvajalec sodeluje pri pripravi končnega poročila o zagonu objekta, skladno z navodili DGNB sistema opredeljenimi v merilu:
</t>
    </r>
    <r>
      <rPr>
        <u/>
        <sz val="9"/>
        <rFont val="Arial"/>
        <family val="2"/>
        <charset val="238"/>
      </rPr>
      <t>PRO 2.3</t>
    </r>
    <r>
      <rPr>
        <sz val="9"/>
        <rFont val="Arial"/>
        <family val="2"/>
        <charset val="238"/>
      </rPr>
      <t xml:space="preserve">
</t>
    </r>
    <r>
      <rPr>
        <i/>
        <sz val="9"/>
        <rFont val="Arial"/>
        <family val="2"/>
        <charset val="238"/>
      </rPr>
      <t>5.1 Creation of a detailed final report</t>
    </r>
  </si>
  <si>
    <t>0.2.20</t>
  </si>
  <si>
    <r>
      <rPr>
        <u/>
        <sz val="9"/>
        <rFont val="Arial"/>
        <family val="2"/>
        <charset val="238"/>
      </rPr>
      <t>Koncept celovitega delovanja sistemov v stavbi</t>
    </r>
    <r>
      <rPr>
        <sz val="9"/>
        <rFont val="Arial"/>
        <family val="2"/>
        <charset val="238"/>
      </rPr>
      <t xml:space="preserve">
Izvajalec sodeluje pri procesu implementiranja stalnega nadzora in nastavitev delovanja stavbe ter usposabljanju vzdrževalcev/upravljalcev stavbe.
Navedeno se izvede v skladu z navodili DGNB sistema opredeljenimi v merilu:
</t>
    </r>
    <r>
      <rPr>
        <u/>
        <sz val="9"/>
        <rFont val="Arial"/>
        <family val="2"/>
        <charset val="238"/>
      </rPr>
      <t>PRO 2.3</t>
    </r>
    <r>
      <rPr>
        <sz val="9"/>
        <rFont val="Arial"/>
        <family val="2"/>
        <charset val="238"/>
      </rPr>
      <t xml:space="preserve">
</t>
    </r>
    <r>
      <rPr>
        <i/>
        <sz val="9"/>
        <rFont val="Arial"/>
        <family val="2"/>
        <charset val="238"/>
      </rPr>
      <t>6.1 Creation and handover of an integral operating concept</t>
    </r>
  </si>
  <si>
    <t>0.2.21</t>
  </si>
  <si>
    <r>
      <rPr>
        <u/>
        <sz val="9"/>
        <rFont val="Arial"/>
        <family val="2"/>
        <charset val="238"/>
      </rPr>
      <t>Prilagoditev nastavitev sistemov po začetni fazi uporabe objekta</t>
    </r>
    <r>
      <rPr>
        <sz val="9"/>
        <rFont val="Arial"/>
        <family val="2"/>
        <charset val="238"/>
      </rPr>
      <t xml:space="preserve">
Izvajalec sodeluje pri ponovnem pregledu delovanja vseh bistvenih tehničnih sistemov ter eventualni ponovni prilagoditvi teh sistemov s strani strokovnjaka oz. (neodvisne) tretje osebe.
Postopek se izvede po približno 10–14 mesecih po zaključku gradnje,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7.1 Readjustment of the system following initial operating phase</t>
    </r>
  </si>
  <si>
    <t>SPLOŠNI TEHNIČNI POGOJI</t>
  </si>
  <si>
    <t>Izvajalec se obveže, da bo upošteval veljavno zakonodajo, ki ureja graditev objektov v Republiki Sloveniji, vključno s povezanimi podzakonskimi akti, predpisi, tehničnimi smernicami, standardi, pravili stroke in dobro gradbeno prakso. Prav tako mora izvajalec upoštevati vse zahteve izdanega integralnega gradbenega dovoljenja in vsa dela izvesti skladno s projektno dokumentacijo ter ostalimi pogoji, objavljenimi v razpisni dokumentaciji.</t>
  </si>
  <si>
    <t>Dela lahko izvaja samo izvajalec, ki je registriran za opravljanje gradbene dejavnosti in ima za tovrstna dela ustrezno zavarovanje za škodo, certifikate, tehnično izobražen kader, sredstva ter je usposobljen za samostojno pripravo in izvedbo del.</t>
  </si>
  <si>
    <t>Izvajalec odgovarja za kakovost izvedbe vseh del.</t>
  </si>
  <si>
    <t>Izvajalec nosi vso odgovornost za nesreče in škodo, ki nastane na objektu ali v okolici zaradi njegovega dela.</t>
  </si>
  <si>
    <t>Pred oddajo ponudbe se je izvajalec dolžan seznaniti z območjem predvidenim za gradnjo in temu prilagoditi vsa potrebna dela, kar mora biti zajeto v ponudbi. V neposredni bližini predvidene gradnje se nahajajo stavbe, v katerih potekajo izobraževalni in raziskovalni procesi. Zato bo izvajalec moral izvajati kontrolo hrupa in kontrolo vibracij. Dela, ki so hrupna in dela, ki povzročajo vibracije bo izvajalec moral preprečiti oziroma jih izvesti na način, da povzročajo minimalne vplive. Tehnologijo rušenja, pilotiranja in tehnologijo izvedbe ostalih del bo izvajalec moral prilagoditi tako, da bo vpliv minimalen. Izvajalec mora preprečiti in zmanjšati emisije delcev iz gradbišča na najmanjšo možno mero.</t>
  </si>
  <si>
    <t>Izvajalec je pred oddajo ponudbe dolžan pregledati projektno dokumentacijo in ostale pogoje, ki so del razpisne dokumentacije V primeru morebitnih napak in neskladij je izvajalec dolžan na to opozoriti naročnika pred oddajo ponudbe.</t>
  </si>
  <si>
    <t>Pred oddajo ponudbe je izvajalec dolžan preveriti ustreznost popisov del in količin v teh popisih ter njihovo skladnost z ostalimi dokumenti projektne dokumentacije, ki so del razpisne dokumentacije. Prav tako je izvajalec dolžan preveriti vse detajle in sheme. Vse izmere je potrebno preveriti po posameznih projektih oz. načrtih, ki sestavljajo razpisno dokumentacijo. V primeru ugotovljenih neskladij je v času priprave ponudbe obvezan o tem obvestiti naročnika.</t>
  </si>
  <si>
    <t>Pred oddajo ponudbe je izvajalec dolžan v tem popisu preveriti zmnožke in seštevke ter prenose le-teh v rekapitulacijo. Izvajalec se s pripravo ponudbe obvezuje, da je prebral vse celice in elemente celotnega popisa, vključno z vsemi postavkami in splošnimi navodili ali določili in je preveril pravilnost preračuna ter s tem zagotavlja ponudbeno vrednost.</t>
  </si>
  <si>
    <t xml:space="preserve">Dela bo izvajalec moral izvajati po predloženi projektni dokumentaciji, detajlih in z upoštevanjem navodil in potrditev projektanta, nadzornika in investitorja. Vso potrebno delavniško dokumentacijo zagotovi izvajalec del v okviru ponujene cene. </t>
  </si>
  <si>
    <t xml:space="preserve">Pred izvedbo posameznih del je izvajalec dolžan pregledati projektno dokumentacijo za izvedbo gradnje (PZI) in elaborate. Na morebitne napake v dokumentaciji ali neskladja med posameznimi načrti ali deli načrtov (popisi del, tehnična poročila, lokacijski in tehnični prikazi) izvajalec opozori nadzornika in projektanta, in se z njima pravočasno uskladi. </t>
  </si>
  <si>
    <t>Tehnični opisi, prikazi, detajli, sheme ter ostali dokumenti v PZI dokumentaciji predstavljajo dodaten opis popisnih postavk gradbeno obrtniških in inštalacijskih del ter jih je potrebno dosledno upoštevati skupaj s popisom del.</t>
  </si>
  <si>
    <t>Specifikacije in zahteve, navedene v popisu, se ne smejo upoštevati kot edine zahteve. Izvajalec je dolžan v ceni zajeti in dobaviti vse elemente opreme ter opraviti dela in storitve, ki niso eksplicitno navedeni, a so bistvenega pomena za funkcionalnost, skladnost s predpisi ter kontinuirano, zanesljivo in varno obratovanje opreme.</t>
  </si>
  <si>
    <t>Vsa dela morajo biti izvedena kvalitetno in iz materialov z zahtevanimi lastnostmi, izvedena skladno z veljavno zakonodajo in z upoštevanjem navodil za vgradnjo za izbrane materiale in opremo, s predložitvijo  predpisanih izjav o lastnostih in/ali certifikatov. Vsi gradbeni proizvodi (GP) morajo biti označeni s CE oznako.</t>
  </si>
  <si>
    <t>Za vsako opisano delo v popisu je potrebno upoštevati celotno potrebno delo, ves osnovni in pomožni material, prevoz materiala in orodja na objekt, notranje transporte, delovne in pomožne odre, zaključno čiščenje in odstranitev odpadkov po dovršenem delu.</t>
  </si>
  <si>
    <t>Vsa delovna sredstva, organizacija in koordinacija del, pripravljalna, spremljajoča in zaključna dela, potrebni montažni in tesnilni materiali ter podkonstrukcije so sestavni del posameznih postavk.</t>
  </si>
  <si>
    <t>V enotnih cenah posameznih postavk mora biti zajeto oz. upoštevano tudi naslednje:
- načrt organizacije gradbišča s podrobnim terminskim planom in izvedba vseh pripravljalnih del, postavitev, organizacija, zaščita in prijava gradbišča, gradbiščnih objektov, ureditev začasnih deponij, tekoče vzdrževanje, skupaj s plačilom splošnih stroškov pristojbin in davkov upravnih organov, pridobivanju raznih dovoljenj in soglasij za izvedbo, ograditev gradbišča in postavitev gradbene table in prometne signalizacije, zagotavljanje  ustrezne varnosti na gradbišču, tekoče vzdrževanje in končna odstranitev gradbišča;
- zagotovitev potrebnih začasnih površin za transportne poti in gradnjo izven območja gradbišča s plačilom stroškov za sanacijo in vzpostavitev okoliških zemljišč in objektov v prvotno stanje (soglasja, odškodnine, itd.);
- začasni odvoz, deponiranje in vračanje izkopanega materiala, ki ga ne bo možno deponirati na gradbišču;
- odvoz in zagotovitev odstranjevanja odpadnega gradbenega materiala skladno z zakonodajo na področju ravnanja z odpadki (odvoz na urejene deponije s plačilom komunalnih prispevkov in taks itd.);
- oteženi izkop v mokrem terenu, izkop v vodi, odvod meteorne vode iz gradbene jame in vode, ki se izceja iz bočnih strani izkopov;  
- ustrezno varovanje izkopa gradbene jame za objekt in ostalih manjših posameznih izkopov za izvedbo komunalne infrastrukture brez posegov na sosednja zemljišča;
- ustrezno varovanje obstoječih objektov, infrastrukture in okolice v času gradnje ter dokumentiranje vseh morebitnih škodnih dogodkov;
- pripravljalna, spremljajoča in zaključna dela (zakoličbe, zagotovitev potrebnih komunalnih priključkov za potrebe izvajanja gradnje, izvedba začasnih inštalacij, označevanje podzemnih vodov, postavljanje in vzdrževanje zakoličbenih profilov, izvedba in označevanje novih in starih križanj ter morebitna zaščita križanj komunalnih vodov, geodetski posnetki in izdajanje vmesnih posnetkov izvedene infrastrukture naročniku, izdelava zbirnih kart, itd.), v kolikor ni to drugače določeno;
- pridobivanje soglasij in izvedba morebitnih zapor na vseh cestah s plačilom stroškov, nadomestil in pristojbin;
- zagotovitev oz. postavitev in končna odstranitev po zaključku gradnje začasnih skladišč in začasnega pisarniškega kontejnerskega objekta vključno z opremo za dve delovni mesti in za skupne operativne sestanke vel. ca. 40 m2 za potrebe naročnika, s tekočim vzdrževanjem in čiščenjem.</t>
  </si>
  <si>
    <t>Vsi odri morajo biti upoštevani v enotnih cenah navedenih postavk, razen tistih, ki so posebej navedeni.</t>
  </si>
  <si>
    <t>Vsi delovni in pomožni odri, lestve in ostala potrebna pomožna sredstva, kot tudi čiščenje vseh elementov po končanih delih, mora biti upoštevano v enotnih cenah navedenih postavk, razen tistih, ki so posebej navedeni.</t>
  </si>
  <si>
    <t>Delavniško dokumentacijo za vse nosilne jeklene konstrukcije in podkonstrukcije izdela izvajalec, strošek izdelave delavniške dokumentacije se upošteva v ponujenih cenah in se ne obračuna posebej.</t>
  </si>
  <si>
    <t>V enotnih cenah postavk mora biti vključeno tudi vgrajevanje vseh instalacijskih razvodov v opaže armirano betonskih elementov in izdelava prehodov inštalacij ter dodatno izrezovanje utorov in prebojev v kamnite,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 V ponudbi morajo biti upoštevana vsa drobna strojna in elektro instalacijska dela in transporti.</t>
  </si>
  <si>
    <t>0.1.26</t>
  </si>
  <si>
    <t>Za vse vidne elemente in serijske elemente je obvezna predhodna uskladitev obdelav, barv in materialov s projektantom na podlagi dostavljenih vzorcev v ustrezni velikosti. Obvezna je preveritev dejanskih mer na licu mesta in posledična prilagoditev elementov in njihove montaže.</t>
  </si>
  <si>
    <t>0.1.27</t>
  </si>
  <si>
    <t>Dimenzije obrtniških izdelkov in količine je potrebno pred naročanjem preveriti na objektu. Potrebna je uskladitev vseh elementov (kljuke, okovje, detajlne konstrukcije in obdelave, itd.) s projektantom, nadzornikom in investitorjem. Izvajalec je dolžan pred izdelavo predložiti projektantu v potrditev ustrezne delavniške načrte in detajle.</t>
  </si>
  <si>
    <t>0.1.28</t>
  </si>
  <si>
    <t>V posameznih postavkah popisa so navedeni proizvajalci in/ali tipi posameznih sistemov, materialov ali opreme, s čimer so zgolj natančno opredeljene zahtevane tehnične lastnosti. Izvajalec del lahko ponudi nadomesten sistem, material ali opremo drugega proizvajalca in tipa, pri čemer morajo biti tehnične lastnosti ponujenega sistema, materiala ali opreme enakovredne ali boljše od opredeljenih v popisu, dimenzijsko pa ne smejo presegati projektiranih dimenzij. Vse funkcijske in tehnične karakteristike nadomestnih sistemov, materialov ali opreme mora izvajalec dokazati z ustrezno dokumentacijo.
Vse morebitne posledice zaradi spremembe sistemov, materialov ali opreme vključno z morebitnimi spremembami oz. dopolnitvami BIM modelov in projektne dokumentacije, stroškovno in časovno bremenijo izvajalca.</t>
  </si>
  <si>
    <t>0.1.29</t>
  </si>
  <si>
    <t>Vsako zamenjavo, uporabo in končni izbor nadomestnih sistemov, materialov, proizvodov in opreme morajo obvezno in pravočasno (pred dobavo in vgradnjo) pisno potrditi projektant (vseh sodelujočih strok), nadzornik in investitor.</t>
  </si>
  <si>
    <t>0.1.30</t>
  </si>
  <si>
    <t>Izvajalec mora v ponudbeno ceno vključiti tudi:
- ves čas gradnje sprotno beleženje sprememb oz. odstopanj od PZI dokumentacije, vključno z izdelavo tekstualnega opisa sprememb, 
- pripravo podlog na nivoju PZI, ki so potrebne za posodobitev oz. uskladitev BIM modela z izvedenim stanjem (LOD 500) in izdelavo projektne dokumentacije izvedenih del (PID), 
- mesečno predajanje potrjenih sprememb opreme in materiala, ki vplivajo na BIM model, v formatu IFC,
- vzdrževanje in uporabljanje pri izvedbi zadnje veljavne revizije PZI dokumentacije, vključno z dopolnitvami PZI načrtov, ki so nastali zaradi sprememb med gradnjo.</t>
  </si>
  <si>
    <t>1/*</t>
  </si>
  <si>
    <t>Fakulteta za strojništvo</t>
  </si>
  <si>
    <t>GRADBENA DELA</t>
  </si>
  <si>
    <t>REKAPITULACIJA STROŠKOV 
GRADBENIH DEL</t>
  </si>
  <si>
    <t>SKUPAJ GRADBENA DELA</t>
  </si>
  <si>
    <t>a.</t>
  </si>
  <si>
    <t>b.</t>
  </si>
  <si>
    <t>m3</t>
  </si>
  <si>
    <t>m2</t>
  </si>
  <si>
    <t>2 NAČRT S PODROČJA GRADBENIŠTVA</t>
  </si>
  <si>
    <t>gradbene konstrukcije,
zunanja in komunalna ureditev</t>
  </si>
  <si>
    <t>m</t>
  </si>
  <si>
    <t>ur</t>
  </si>
  <si>
    <t>kpl</t>
  </si>
  <si>
    <t>GRADBENA JAMA</t>
  </si>
  <si>
    <t>Žiga Plevel, mag. inž. grad.</t>
  </si>
  <si>
    <t>IZS G-4815</t>
  </si>
  <si>
    <t>Boris Bruderman, univ. dipl. inž. vod. in kom. inž.</t>
  </si>
  <si>
    <t>G-0117</t>
  </si>
  <si>
    <t>Boris Rodić, univ. dipl. inž. grad.</t>
  </si>
  <si>
    <t>gradbene konstrukcije</t>
  </si>
  <si>
    <t>G-4815</t>
  </si>
  <si>
    <t>Katja Čerkez Košir, univ. dipl. inž. grad.</t>
  </si>
  <si>
    <t>izdelava popisa</t>
  </si>
  <si>
    <t>2.5.1</t>
  </si>
  <si>
    <t>2.5</t>
  </si>
  <si>
    <t>Opombe:
~ dela je potrebno izvajati po predloženi tehnični dokumentaciji, detajlih in navodilih nadzora
~ pri delih, kjer je naveden določen material, je možna tudi izbira drugega materiala z enakimi lastnostmi in kvaliteto, vendar je v tem primeru potrebno pozicijo ponovno ovrednotiti
~ upoštevati navodila geomehanika pri izvedbi zemeljskih del
~ primernost izkopanega materiala za zasip se ugotovi na licu mesta (geomehanik)
~ morebitne začasne deponije zemeljskega materijala in potrebne transporte v zvezi s tem je potrebno upoštevati v enotnih cenah
~ izbrana mehanizacija mora omogočati upoštevanje varnostnih ukrepov
~ obračun količin se izvede po posnetih profilih pred in po nasipavanju
~ vsa izkopna dela in transporti izkopnih materialov se obračunajo po prostornini zemljine v raščenem stanju. Vsa nasipna dela se obračunajo po prostornini zemljine v vgrajenem stanju
~ upoštevati vse vertikalne in horizontalne transporte. Utrjevanje z nabijanjem do predpisane zbitosti po projektu statike</t>
  </si>
  <si>
    <t>V primeru poškodbe delovnega platoja med pilotiranjem, zaradi transporta betona, armature ali drugega, je potrebno istega sproti popravljati na zahtevo izvajalca pilotiranja. Strošek upoštevati v cenah na enoto.</t>
  </si>
  <si>
    <t>~ dolžina zagatnic 12 m</t>
  </si>
  <si>
    <t>~ zgornji nivo (15°)</t>
  </si>
  <si>
    <t>~ spodnji nivo (45°)</t>
  </si>
  <si>
    <t>RAZNO</t>
  </si>
  <si>
    <t>PREDDELA</t>
  </si>
  <si>
    <t>kom</t>
  </si>
  <si>
    <t>GEOTEHNIČNI MONITORING VAROVALNE KONSTRUKCIJE IN SOSEDNJIH OBJEKTOV</t>
  </si>
  <si>
    <t>dni</t>
  </si>
  <si>
    <t>IZVEDBA VAROVALNE KONSTRUKCIJE</t>
  </si>
  <si>
    <t>~ dolžina zagatnic 15 m</t>
  </si>
  <si>
    <t>IZVEDBA ZAČASNIH VRVNIH GEOTEHNIČNIH SIDER</t>
  </si>
  <si>
    <t>kos</t>
  </si>
  <si>
    <t>~ zgornji nivo (45°)</t>
  </si>
  <si>
    <t>~ zgornji nivo (60°)</t>
  </si>
  <si>
    <t>~ spodnji nivo (60°)</t>
  </si>
  <si>
    <t>~ spodnji nivo (nakloni 45°, 60°)</t>
  </si>
  <si>
    <t>c.</t>
  </si>
  <si>
    <t>d.</t>
  </si>
  <si>
    <t>e.</t>
  </si>
  <si>
    <t>~ zgornji nivo (nekloni 15° ,45°, 60°)</t>
  </si>
  <si>
    <t>RUŠITVENA DELA</t>
  </si>
  <si>
    <t>DELOVNI PLATOJI IN IZKOPI</t>
  </si>
  <si>
    <t>FAZA 1: DELOVNI PLATO ZA ZAGATNICE</t>
  </si>
  <si>
    <t>DELOVNI PLATO ZA 1. NIVO SIDER</t>
  </si>
  <si>
    <t>DELOVNI PLATO ZA 2. NIVO SIDER</t>
  </si>
  <si>
    <t>FAZA 2: DELOVNI PLATO ZA PILOTE</t>
  </si>
  <si>
    <t>~ odvoz na stalno deponijo</t>
  </si>
  <si>
    <t>~ odvoz na začasno gradbiščno deponijo</t>
  </si>
  <si>
    <t>~ tampon</t>
  </si>
  <si>
    <t>~ klančina</t>
  </si>
  <si>
    <t>FAZA 3: IZKOP ZA TEMELJE - dodatne poglobitve izkopa</t>
  </si>
  <si>
    <t>~ strojni (95%)</t>
  </si>
  <si>
    <t>~ ročni (5%)</t>
  </si>
  <si>
    <t>DZR</t>
  </si>
  <si>
    <t>2/5 Izkop in zaščita gradbene jame</t>
  </si>
  <si>
    <t>Formiranje gradbišča za potrebe izvedbe geotehničnih del, varovanja gradbene jame.</t>
  </si>
  <si>
    <t>Transport in postavitev opreme in orodja za zabijanje in izvlačenje zagatnic.</t>
  </si>
  <si>
    <t>Transport in postavitev potrebnega števila strojev in opreme za izvedbo geotehničnih sider.</t>
  </si>
  <si>
    <t>Natančno geodetsko zakoličenje izkopov in osi varovalne konstrukcije gradbene jame, zakoličba osi zagatnic.</t>
  </si>
  <si>
    <t>Izdelava vrtin skozi steno jeklenih zagatnic tipa Larssen VL604, na mestu vgradnje začasnih geotehničnih sider.</t>
  </si>
  <si>
    <t>Kompletna izvedba začasnih geotehničnih sider različnih dimenzij in pod različnimi koti z začasno prednapetimi vrvnimi sidri - 4 vrvi, z nosilnostjo 750 kN (vsako), brez vpliva potresa, oziroma 1200 kN ob potresni obremenitvi, skupaj z vrtanjem in injektiranjem ter vsemi potrebnimi deli in materialom za izvedbo skladno z zahtevami projektanta.</t>
  </si>
  <si>
    <t>Dobava in montaža jeklene konstrukcije - vezne grede za sidra 2x UNP300, S355 po SIST EN10025-1 in SIST EN 10025-2 in po izvedbenem razredu SIST EN 1009-2 in SIST EN 1090-1, vključno z nabavo, dobavo in celotno vgradnjo s kasnejšo odstranitvijo, z vsemi povezovalnimi in pritrdilnimi elementi med profili in s pripravo sidrišča za zagotovitev sidranja sider v projektiranem naklonu.
Vezne grede so varjene na zagatnice.</t>
  </si>
  <si>
    <t>Premiki vrtalnega stroja med posameznimi lokacijami sider.</t>
  </si>
  <si>
    <t>Celovita izvedba odobritvenih preiskusov, skladno z zahtevami STS.</t>
  </si>
  <si>
    <t>Izdelava zaključnega poročila o rezultatih preiskav odobritvenih preiskusov sider.</t>
  </si>
  <si>
    <t>Kompletna rušitev / odstranitev zagatnic, montiranih v sklopu skupnega uvoznega objekta (tip Larssen VL604, l = 16 m); komplet z nakladanjem na kamion in vsemi ostalimi potrebnimi deli.</t>
  </si>
  <si>
    <t>Kompletna rušitev / odstranitev geotehničnih sider, montiranih v sklopu skupnega uvoznega objekta; komplet z vsemi potrebnimi deli.</t>
  </si>
  <si>
    <t>Široki odkop plodne zemlje - humusa, deb. cca 25 cm, z odrivom na začasno gradbiščno deponijo. Plodno zemljo - humus se kasneje uporabi za ureditvena dela na platoju, po izvedbi novih del.</t>
  </si>
  <si>
    <t>Široki izkop terena III. ktg, do globine 2,0 m, komplet z nakladanjem na kamion.</t>
  </si>
  <si>
    <t>Planiranje in utrjevanje dna izkopa za delovni plato z valjarjem. Potrebno je zagotoviti vrednost deformacijskega modula Evd &gt; 30 MPa.</t>
  </si>
  <si>
    <t>Dobava in izdelava gramoznega tampona TD32 (tamponski plato), v debelini 50 cm, z razstiranjem, nabijanjem v plasteh po 30 cm in planiranjem do točnosti ± 3 cm, z utrjevanjem do predpisane utrditve Evd ≥ 40 Mpa.</t>
  </si>
  <si>
    <t>Dobava in izdelava gramoznega tampona TD32 (tamponski plato), v debelini do 30 cm, z razstiranjem, nabijanjem in planiranjem do točnosti ± 3 cm, z utrjevanjem do predpisane utrditve Evd ≥ 40 Mpa.</t>
  </si>
  <si>
    <t>Izkop gradbene jame (znotraj zagatnic); zemljina III. - IV. ktg; do kote 290,50 m, kompletno z nakladanjem na prevozno sredstvo in odvozom dela izkopa na stalno deponijo, ki jo priskrbi izvajalec, komplet z vsemi stroški deponiranja in odvozom na začasno gradbiščno deponijo (zemljina primerna za zasip).
Opomba: Ločevanje izkopanega materiala, primernega za zasip, po navodilih geomehanika.</t>
  </si>
  <si>
    <t>Dobava in izdelava gramoznega tampona TD32 (tamponski plato) za pilote na dnu gradbene jame, v debelini 50 cm, z razstiranjem, nabijanjem v plasteh po 30 cm in planiranjem do točnosti ± 3 cm, z utrjevanjem do predpisane utrditve Evd ≥ 40 Mpa.
Upoštevati tudi izdelavo uvozne klančine.</t>
  </si>
  <si>
    <t>Izkop tampona znotraj zagatnic in okrog pilotov; debeline 65 cm do kote 290,45 m; skupaj z nakladanjem na kamion in odvozom na začasno gradbiščno deponijo.</t>
  </si>
  <si>
    <t>Izkop za dodatne poglobitve (znotraj zagatnic); zemljina III. - IV. ktg; kompletno z nakladanjem na prevozno sredstvo in odvozom na stalno deponijo, ki jo priskrbi izvajalec, komplet z vsemi stroški deponiranja.</t>
  </si>
  <si>
    <t>Zamenjava temeljnih tal v debelini 25 cm z materialom, deponiranim na začasni gradbiščni deponiji (tampon); z razstiranjem, nabijanjem in planiranjem do točnosti ± 3 cm, z utrjevanjem do predpisane utrditve Evd ≥ 40 Mpa.
Po navodilih geomehanika.</t>
  </si>
  <si>
    <t>Planiranje in utrjevanje dna izkopa za objekt, do predpisane utrditve Ev2 &gt; 80 MPa oziroma Evd &gt; 40 Mpa</t>
  </si>
  <si>
    <t>Nalaganje in odvoz odvečnega materiala (tampona) z začasne gradbiščne deponije na stalno deponijo, ki jo priskrbi izvajalec, komplet z vsemi stroški deponiranja.</t>
  </si>
  <si>
    <t>Zasip okoli objekta z materialom od izkopa do kote ± 0,00 oz. 297,80, ki je deponiran na začasni deponiji, nakladanje in dovoz iz gradbiščne deponije, z utrjevanjem do predpisane utrditve Ev2 &gt; 80 MPa oziroma Evd &gt; 40 MPa.
~ v plasteh po 30 cm.</t>
  </si>
  <si>
    <t>Nabava, dostava in vgradnja geodetskih točk - reperjev za 3D merjenje pomikov varovalne konstrukcije in sosednjih objektov, vključno z ničelno meritvijo in poročilom.</t>
  </si>
  <si>
    <t>Izvedba kontrolnih geodetskih 3D meritev pomikov geodetskih točk na varovalni konstrukciji, med izvajanjem izkopa gradbene jame, vključno s poročilom o meritvah.</t>
  </si>
  <si>
    <t>Kratka vmesna poročila o rezultatih celovitega geotehničnega monitoringa varovalne konstrukcije (po potrebi).</t>
  </si>
  <si>
    <t>Končno poročilo o rezultatih celovitega geotehničnega monitoringa varovalne konstrukcije in sosednjih objektov.</t>
  </si>
  <si>
    <t>Izdelava tehnološkega elaborata odvajanja talne vode iz gradbene jame.</t>
  </si>
  <si>
    <t>Črpanje vode iz gradbene jame.
Ocenjena je majhna, vendar stalna količina podzemne vode iz visečega vodonosnika, ki se bo lahko pretakala skozi stike med zagatnicami.</t>
  </si>
  <si>
    <t>Zaključno poročilo o opravljenem projektantskem nadzoru pri izvedbi varovanja gradbene jame.</t>
  </si>
  <si>
    <t>Razna gradbena pomoč pri obrtniških in instalacijskih delih.
~ PK delavec.
Ocena</t>
  </si>
  <si>
    <t>Razna gradbena pomoč pri obrtniških in instalacijskih delih.
~ KV delavec.
Ocena</t>
  </si>
  <si>
    <t>Geomehanski nadzor.
Ocena</t>
  </si>
  <si>
    <t>Projektantski nadzor.
Ocena</t>
  </si>
  <si>
    <t>Geomehansko poročilo.</t>
  </si>
  <si>
    <r>
      <t xml:space="preserve">OPOMBA: 
Pri izdelavi ponudbe upoštevati pripombe, iz poglavja 0.1 UVOD.
Pri izdelavi ponudbe upoštevati pripombe, iz poglavja 0.2 UVOD - DGNB in dokument: </t>
    </r>
    <r>
      <rPr>
        <u/>
        <sz val="9"/>
        <rFont val="Arial CE"/>
        <charset val="238"/>
      </rPr>
      <t>DGNB Razredi kakovosti vgrajenih materialov, elementov in opreme.</t>
    </r>
  </si>
  <si>
    <r>
      <t>Izdelava zaščite izkopa z uporabo jeklenih zagatnic tipa Larssen VL604 vključno z vsemi potrebnimi deli (zabijanje zagatnic, izvlačneje zagatnic itd.). V obračunu se upošteva najem zagatnic za čas zaščite gradbene jame.
Obračun po m</t>
    </r>
    <r>
      <rPr>
        <vertAlign val="superscript"/>
        <sz val="9"/>
        <rFont val="Arial CE"/>
        <charset val="238"/>
      </rPr>
      <t>2</t>
    </r>
    <r>
      <rPr>
        <sz val="9"/>
        <rFont val="Arial CE"/>
        <charset val="238"/>
      </rPr>
      <t xml:space="preserve"> zagatne stene.</t>
    </r>
  </si>
  <si>
    <r>
      <t>Kompletna izvedba začasnih TESTNIH geotehničnih sider različnih dimenzij in pod različnimi koti z začasno prednapetimi vrvnimi sidri - 5 vrvi (5x 0,6"), z nosilnostjo 750 kN (vsako), brez vpliva potresa, oziroma 1200 kN ob potresni obremenitvi, kvalitete jekla f</t>
    </r>
    <r>
      <rPr>
        <vertAlign val="subscript"/>
        <sz val="9"/>
        <rFont val="Arial CE"/>
        <charset val="238"/>
      </rPr>
      <t>y</t>
    </r>
    <r>
      <rPr>
        <sz val="9"/>
        <rFont val="Arial CE"/>
        <charset val="238"/>
      </rPr>
      <t>/f</t>
    </r>
    <r>
      <rPr>
        <vertAlign val="subscript"/>
        <sz val="9"/>
        <rFont val="Arial CE"/>
        <charset val="238"/>
      </rPr>
      <t>u</t>
    </r>
    <r>
      <rPr>
        <sz val="9"/>
        <rFont val="Arial CE"/>
        <charset val="238"/>
      </rPr>
      <t xml:space="preserve"> =1660/1860 kN/mm</t>
    </r>
    <r>
      <rPr>
        <vertAlign val="superscript"/>
        <sz val="9"/>
        <rFont val="Arial CE"/>
        <charset val="238"/>
      </rPr>
      <t>2</t>
    </r>
    <r>
      <rPr>
        <sz val="9"/>
        <rFont val="Arial CE"/>
        <charset val="238"/>
      </rPr>
      <t>, dolžine 15 m (L</t>
    </r>
    <r>
      <rPr>
        <vertAlign val="subscript"/>
        <sz val="9"/>
        <rFont val="Arial CE"/>
        <charset val="238"/>
      </rPr>
      <t>p</t>
    </r>
    <r>
      <rPr>
        <sz val="9"/>
        <rFont val="Arial CE"/>
        <charset val="238"/>
      </rPr>
      <t xml:space="preserve"> = 8 m in L</t>
    </r>
    <r>
      <rPr>
        <vertAlign val="subscript"/>
        <sz val="9"/>
        <rFont val="Arial CE"/>
        <charset val="238"/>
      </rPr>
      <t>v</t>
    </r>
    <r>
      <rPr>
        <sz val="9"/>
        <rFont val="Arial CE"/>
        <charset val="238"/>
      </rPr>
      <t xml:space="preserve"> = 7 m), skladno s STS; skupaj z vrtanjem in injektiranjem ter vsemi potrebnimi deli in materialom za izvedbo skladno z zahtevami projektanta.</t>
    </r>
  </si>
  <si>
    <r>
      <t>Dobava in polaganje filca, gostote 300 g/m</t>
    </r>
    <r>
      <rPr>
        <vertAlign val="superscript"/>
        <sz val="9"/>
        <rFont val="Arial CE"/>
        <charset val="238"/>
      </rPr>
      <t>2</t>
    </r>
    <r>
      <rPr>
        <sz val="9"/>
        <rFont val="Arial CE"/>
        <charset val="238"/>
      </rPr>
      <t>, kot ločilni sloj pred nasutjem tampona, na predhodno pripravljeno podlago, po navodilu proizvajalca in geomehanika, skupaj z vsemi potrebnimi deli in materialom.</t>
    </r>
  </si>
  <si>
    <t>NOTE:
Take into account the comments made in section 0.1 INTRODUCTION when preparing the offer.
When preparing the tender, take into account the comments made in Section 0.2 INTRODUCTION - DGNB and the document DGNB Quality Grades for Materials, Elements and Equipment.</t>
  </si>
  <si>
    <t>Notes:
~ the work shall be carried out in accordance with the technical documentation, details and supervision instructions provided
~ for works where a specific material is specified, it is also possible to choose another material with the same properties and quality, but in this case the position must be re-evaluated
~ follow the instructions of the geomechanist when carrying out earthworks
~ the suitability of the excavated material for backfilling is determined on site (by a geomechanist)
~ any temporary deposits of earth material and the necessary transport in this respect must be taken into account in the uniform prices
~ the machinery chosen must be able to comply with safety measures
~ the calculation of the quantities shall be carried out on the basis of the profiles taken before and after the embankment
~ All excavation work and transport of excavation materials shall be accounted for by the volume of soil in the loosened state. All embankment work shall be accounted for by the volume of soil in the as-built state
~ take into account all vertical and horizontal transports. Curing by ramming to the specified compaction according to the structural design</t>
  </si>
  <si>
    <t>In the event of damage to the working face during piling, due to the transport of concrete, reinforcement or otherwise, the same shall be repaired on an ongoing basis at the request of the piling contractor. Cost to be taken into account in the unit prices.</t>
  </si>
  <si>
    <t>PREPARATIONS</t>
  </si>
  <si>
    <t>Site formation for geotechnical works, protection of the construction pit.</t>
  </si>
  <si>
    <t>Transport and set-up of equipment and tools for driving and extracting the pins.</t>
  </si>
  <si>
    <t>Transport and installation of the necessary number of machines and equipment for the geotechnical anchors.</t>
  </si>
  <si>
    <t>Precise geodetic alignment of excavations and axes of the construction pit buffer structure, alignment of the axes of the pits.</t>
  </si>
  <si>
    <t>CONSTRUCTION OF THE BUFFER STRUCTURE</t>
  </si>
  <si>
    <t>Excavation protection using Larssen VL604 steel wedges including all necessary work (wedge driving, wedge extrusion, etc.). The rental of the wedges for the duration of the excavation protection is taken into account in the invoice.
Charged per m2 of the wedge wall.</t>
  </si>
  <si>
    <t>~ length of fence 15 m</t>
  </si>
  <si>
    <t>~ 12 m length</t>
  </si>
  <si>
    <t>Boring through the wall of the Larssen VL604 type steel jams, at the location where the temporary geotechnical anchors are to be installed.</t>
  </si>
  <si>
    <t>CONSTRUCTION OF TEMPORARY ROPE GEOTECHNICAL ANCHORS</t>
  </si>
  <si>
    <t>Complete execution of temporary geotechnical anchors of different dimensions and angles with temporary prestressed rope anchors - 4 ropes, with a load capacity of 750 kN (each), without earthquake influence, or 1200 kN under earthquake load, together with drilling and grouting and all necessary works and materials for execution in accordance with the designer's requirements.</t>
  </si>
  <si>
    <t>~ upper level (15°)</t>
  </si>
  <si>
    <t>~ upper level (45°)</t>
  </si>
  <si>
    <t>~ upper level (60°)</t>
  </si>
  <si>
    <t>~ lower level (45°)</t>
  </si>
  <si>
    <t>~ lower level (60°)</t>
  </si>
  <si>
    <t>Complete execution of temporary TEST geotechnical anchors of different dimensions and angles with temporary prestressed rope anchors - 5 ropes (5x 0.6"), with a load capacity of 750 kN (each), without the influence of earthquake, or 1200 kN under seismic load, steel quality fy/fu =1660/1860 kN/mm2, length 15 m (Lp = 8 m and Lv = 7 m), in accordance with the STS; together with drilling and grouting, and with all the necessary works and materials for execution in accordance with the designer's requirements.</t>
  </si>
  <si>
    <t>Supply and erection of steel structure - tie beam for 2x UNP300, S355 anchors according to SIST EN10025-1 and SIST EN 10025-2 and according to performance class SIST EN 1009-2 and SIST EN 1090-1, including procurement, supply and complete installation with subsequent removal, with all connecting and fixing elements between profiles and preparation of anchorage to ensure anchoring of anchors at the design inclination.
The tie beams are welded to the cotter pins.</t>
  </si>
  <si>
    <t>~ upper level (not inclined 15°, 45°, 60°)</t>
  </si>
  <si>
    <t>~ lower level (45°, 60° slopes)</t>
  </si>
  <si>
    <t>Movements of the drilling machine between anchor locations.</t>
  </si>
  <si>
    <t>Comprehensive implementation of approval tests, in accordance with the requirements of the STS.</t>
  </si>
  <si>
    <t>Final report on the results of the anchor approval tests.</t>
  </si>
  <si>
    <t>REPAIR WORKS</t>
  </si>
  <si>
    <t>Complete demolition/removal of the bollards installed as part of the common import facility (type Larssen VL604, l = 16 m); complete with truck loading and all other necessary works.</t>
  </si>
  <si>
    <t>Complete demolition / removal of geotechnical anchors installed as part of the common import facility; complete with all necessary works.</t>
  </si>
  <si>
    <t>WORKING PLATFORMS AND EXCAVATIONS</t>
  </si>
  <si>
    <t>Wide excavation of fertile soil - humus, approx. 25 cm thick, with removal to a temporary construction site. The fertile soil - humus is to be used later for landscaping works on the site, after the new works have been carried out.</t>
  </si>
  <si>
    <t>PHASE 1: WORK AREA FOR THE PEGS</t>
  </si>
  <si>
    <t>Wide excavation of terrain III ktg, to a depth of 2,0 m, complete with truck loading.</t>
  </si>
  <si>
    <t>Planing and consolidation of the bottom of the excavation for the working platform with a roller. It is necessary to ensure a value of the deformation modulus Evd &gt; 30 MPa.</t>
  </si>
  <si>
    <t>Supply and installation of 300 g/m2 felt as a separation layer prior to tampon placement, on a pre-prepared substrate, according to the manufacturer's and geomechanist's instructions, together with all necessary parts and materials.</t>
  </si>
  <si>
    <t>Supply and manufacture of TD32 gravel tampon (tampon plateau), 50 cm thick, by spreading, compacting in layers of 30 cm and planing to an accuracy of ± 3 cm, with curing to a specified curing strength of Evd ≥ 40 MPa.</t>
  </si>
  <si>
    <t>WORKING PLATFORM FOR LEVEL 1 ANCHORS</t>
  </si>
  <si>
    <t>Supply and manufacture of TD32 gravel tampon (tampon plateau), up to 30 cm thick, with spreading, tamping and planing to an accuracy of ± 3 cm, with curing to a specified curing strength of Evd ≥ 40 MPa.</t>
  </si>
  <si>
    <t>WORKING PLATFORM FOR LEVEL 2 ANCHORS</t>
  </si>
  <si>
    <t>PHASE 2: WORK AREA FOR PILOTS</t>
  </si>
  <si>
    <t>Excavation of the construction pit (within the pits); soil III - IV ktg; up to a vertical depth of 290.50 m, complete with loading onto a transport vehicle and removal of the excavation part to a permanent disposal site provided by the Contractor, complete with all disposal costs and removal to a temporary site disposal site (soil suitable for backfilling).
Note: Separation of excavated material suitable for backfill as directed by the geomechanist.</t>
  </si>
  <si>
    <t>~ transport to a permanent landfill</t>
  </si>
  <si>
    <t>~ removal to a temporary construction site</t>
  </si>
  <si>
    <t>Supply and manufacture of TD32 gravel pad (pad) for piles at the bottom of the construction pit, 50 cm thick, by spreading, compacting in layers of 30 cm and grading to an accuracy of ± 3 cm, with curing to a specified curing strength of Evd ≥ 40 MPa.
Consideration should also be given to the construction of an import ramp.</t>
  </si>
  <si>
    <t>~ ramp</t>
  </si>
  <si>
    <t>PHASE 3: EXCAVATION FOR FOUNDATION - additional excavation deepenings</t>
  </si>
  <si>
    <t>Excavation of the pad within the pile trenches and around the piles; 65 cm thick up to an angle of 290.45 m; including loading onto a lorry and removal to the temporary construction site.</t>
  </si>
  <si>
    <t>~ hardware (95%)</t>
  </si>
  <si>
    <t>~ manual (5%)</t>
  </si>
  <si>
    <t>Excavation for additional deepening (within the trenches); soil III - IV ktg; complete with loading onto a transport vehicle and removal to a permanent disposal site to be provided by the contractor, complete with all disposal costs.</t>
  </si>
  <si>
    <t>Replacement of 25 cm thick foundation soil with material deposited in the temporary construction site stockpile (tampon); by spreading, tamping and planing to an accuracy of ± 3 cm, with consolidation to a specified consolidation Evd ≥ 40 MPa.
As instructed by the geomechanist.</t>
  </si>
  <si>
    <t>Planing and consolidation of the bottom of the excavation for the structure, up to a specified consolidation of Ev2 &gt; 80 MPa or Evd &gt; 40 MPa, respectively</t>
  </si>
  <si>
    <t>Loading and removal of excess material (tampon) from the temporary construction site disposal site to a permanent disposal site provided by the Contractor, complete with all disposal costs.</t>
  </si>
  <si>
    <t>Backfilling around the building with material from the excavation to an angle of ± 0.00 or 297.80, deposited in the temporary landfill, loading and access from the site landfill, with consolidation to the specified consolidation Ev2 &gt; 80 MPa or Evd &gt; 40 MPa.
~ in layers of 30 cm.</t>
  </si>
  <si>
    <t>GEOTECHNICAL MONITORING OF THE BUFFER STRUCTURE AND ADJACENT STRUCTURES</t>
  </si>
  <si>
    <t>Procurement, delivery and installation of geodetic points - reps for 3D measurement of the displacements of the buffer structure and adjacent structures, including zero measurement and report.</t>
  </si>
  <si>
    <t>3D geodetic control measurements of the displacements of the geodetic points on the buffer structure during the excavation of the construction pit, including a report on the measurements.</t>
  </si>
  <si>
    <t>Short interim reports on the results of the comprehensive geotechnical monitoring of the buffer structure (if necessary).</t>
  </si>
  <si>
    <t>Final report on the results of the comprehensive geotechnical monitoring of the buffer structure and adjacent structures.</t>
  </si>
  <si>
    <t>MISCELLANEOUS</t>
  </si>
  <si>
    <t>Preparation of a technological study for the drainage of ground water from the construction pit.</t>
  </si>
  <si>
    <t>Pumping water from a construction pit.
A small but constant amount of groundwater from the drift aquifer is estimated to be able to flow through the junctions between the pits.</t>
  </si>
  <si>
    <t>Final report on the design supervision of the construction pit protection.</t>
  </si>
  <si>
    <t>Miscellaneous construction assistance for craft and installation work.
~ PK worker.
Evaluation</t>
  </si>
  <si>
    <t>Miscellaneous construction assistance for craft and installation work.
~ KV worker.
Evaluation</t>
  </si>
  <si>
    <t>Geomechanical monitoring.
Evaluation</t>
  </si>
  <si>
    <t>Design supervision.
Evaluation</t>
  </si>
  <si>
    <t>Geomechanical report.</t>
  </si>
  <si>
    <t>GENERAL TECHNICAL CONDITIONS</t>
  </si>
  <si>
    <t>The contractor is the economic operator with which the contracting authority concludes the public procurement contract and which has submitted the most economically advantageous tender as the tenderer in the award phase.</t>
  </si>
  <si>
    <t>The Contractor undertakes to comply with the applicable legislation governing the construction of buildings in the Republic of Slovenia, including related by-laws, regulations, technical guidelines, standards, professional rules and good construction practice. The Contractor shall also comply with all the requirements of the integral building permit issued and shall carry out all works in accordance with the project documentation and other conditions published in the tender documentation.</t>
  </si>
  <si>
    <t>The work may only be carried out by a contractor who is registered to carry out construction work and who has the appropriate insurance for such work, certificates, technically trained staff, resources and is qualified to prepare and carry out the work independently.</t>
  </si>
  <si>
    <t>The Contractor shall be responsible for the quality of the execution of all works.</t>
  </si>
  <si>
    <t>The Contractor shall bear all liability for accidents and damage to the installation or the surrounding area caused by his work.</t>
  </si>
  <si>
    <t>Before submitting a tender, the contractor is obliged to familiarise himself with the area to be constructed and to adapt any necessary works accordingly, which must be included in the tender. In the immediate vicinity of the proposed construction, there are buildings in which educational and research processes take place. The contractor will therefore be required to carry out noise and vibration control. Noise and vibration works will have to be avoided or carried out in such a way as to minimise the impact. Demolition, piling and other works will have to be adapted to minimise the impact. The contractor must avoid and minimise the emission of particulates emitted from the construction site as far as is reasonably practicable.</t>
  </si>
  <si>
    <t>The Contractor is obliged to review the project documentation and other conditions forming part of the tender documentation before submitting the tender In case of any errors or inconsistencies, the Contractor is obliged to bring these to the attention of the Contracting Authority before submitting the tender.</t>
  </si>
  <si>
    <t>Before submitting a tender, the Contractor shall check the adequacy of the inventories of works and quantities in these Bills of Quantities and their conformity with the other documents of the project documentation forming part of the tender documentation. The Contractor shall also check all details and diagrams. All measurements shall be checked against the individual projects or plans forming part of the tender documentation. In the event of any discrepancies, the Contractor shall inform the Contracting Authority at the time of preparing the tender.</t>
  </si>
  <si>
    <t>Before submitting a tender, the Contractor is required to check the products and totals in this Bill of Quantities (BoQ) and their transfer to the recapitulation. The Contractor undertakes, by preparing a tender, to have read all the cells and elements of the complete BoQ, including all headings and general instructions or provisions, and to have checked the correctness of the conversion, thereby guaranteeing the value of the tender.</t>
  </si>
  <si>
    <t>The Contractor shall carry out the works in accordance with the submitted design documents, details and subject to the instructions and approvals of the Designer, the Supervisor and the Investor. All necessary workshop documentation shall be provided by the Contractor within the scope of the price quoted.</t>
  </si>
  <si>
    <t>The Contractor shall review the Detailed Design documentation (PZI) and the studies before carrying out the individual works. The Contractor shall draw the attention of the Supervisor and the Designer to any errors in the documentation or discrepancies between the individual designs or parts of designs (BoQ, technical reports, location and technical drawings) and shall coordinate with them in good time.</t>
  </si>
  <si>
    <t>The technical descriptions, illustrations, details, diagrams and other documents in the Detailed Design documentation (PZI) are additional descriptions of the BoQ inventory items of the building, construction and installation works and must be strictly followed together with the BoQ.</t>
  </si>
  <si>
    <t>The specifications and requirements set out in the BoQ shall not be taken as the only requirements. The Contractor shall be obliged to include in the price and supply all items of equipment and to carry out works and services which are not expressly mentioned but which are essential for the functionality, regulatory compliance and continuous, reliable and safe operation of the equipment.</t>
  </si>
  <si>
    <t>All work shall be of good quality and be executed with materials of the required characteristics, in accordance with the applicable legislation and in compliance with the installation instructions for the materials and equipment selected, and shall be accompanied by the prescribed declarations of performance and/or certificates. All construction products (GP) shall bear the CE marking.</t>
  </si>
  <si>
    <t>For each work described in the inventory, the total work required, all basic and ancillary materials, the transport of materials and tools to the site, internal transports, working and ancillary scaffolding, final cleaning and the disposal of waste after the work has been completed must be taken into account.</t>
  </si>
  <si>
    <t>All labour, organisation and coordination of the works, preparatory, accompanying and finishing works, necessary prefabrication and sealing materials and substructures are part of the individual items.</t>
  </si>
  <si>
    <t>The following must also be included or taken into account in the uniform prices for individual items:
- a construction site organisation plan with a detailed timetable and the execution of all preparatory works, the setting-up, organisation, protection and registration of the construction site, site facilities, the arrangement of temporary storage facilities, ongoing maintenance, including the payment of general costs of fees and taxes of the administrative authorities, the obtaining of various permits and consents for the execution, the fencing of the site and the erection of construction signs and traffic signals, the provision of adequate security on the site, ongoing maintenance and the final dismantling of the construction site;
- provision of the necessary temporary areas for transport routes and off-site construction, with costs for restoration and reinstatement of surrounding land and buildings (consents, compensation, etc.);
- temporary removal, storage and return of excavated material that cannot be stored on site;
- removing and disposing of waste building materials in accordance with waste management legislation (removal to regulated landfill sites with payment of municipal fees and charges, etc.);
- difficult excavation in wet ground, excavation in water, drainage of rainwater from the construction pit and water draining from the sides of excavations;
- adequate protection of the excavation of the construction pit for the building and other small individual excavations for the implementation of the utility infrastructure without encroaching on neighbouring land;
- adequate protection of existing facilities, infrastructure and the surrounding area during construction, and documentation of any damage incidents;
- preparatory, accompanying and finishing works (stake-out, provision of the necessary utility connections for the needs of construction, execution of temporary installations, marking of underground lines, installation and maintenance of stake-out profiles, execution and marking of new and old crossings and possible protection of crossings of utility lines, geodetic surveys and issuing of intermediate images of the completed infrastructure to the client, production of summary maps, etc.), unless otherwise specified;
- obtaining consents and implementing any road closures, with costs, compensation and fees;
- provision or erection and final removal on completion of construction of temporary storage and temporary office container building including equipment for two workstations and for joint operational meetings of approx. 40 m2 for the needs of the client, with ongoing maintenance and cleaning.</t>
  </si>
  <si>
    <t>V enotnih cenah posameznih postavk mora biti zajeto oz. upoštevano tudi naslednje:
- izdelava montažne tehnične dokumentacije, detajlov izvedbe in vse druge potrebne delavniške dokumentacije (s področja arhitekture, gradbeništva, elektrotehnike, strojništva in zunanje ter krajinske ureditve) ter pridobitev obvezne potrditve s strani projektanta, nadzornika in investitorja;
- odprava vseh vrst inštalacijskih kolizij z izvajanjem potrebnih premikov inštalacij in njihovim usklajevanjem na mestu montaže, vse v obsegu, ki ne vpliva na projektirano rešitev ali tip inštalacij oz. opreme; 
- zagotavljanje kompletnosti elektro-instalacijskih sistemov s področja avtomatike za doseganje njihove popolne funkcionalnosti delovanja;
- stroški za nadzor in koordinacijo izvedbe vseh elektro napeljav, ki so predmet končne instalacije proizvoda (senčila, vrata, okna,…);
- izdelava montažnih skic in detajlov za izvedbo v dogovoru z vodjo gradnje in nadzornikom;
- izdelava in predstavitev vzorcev v ustrezni velikosti za potrditev projektanta, nadzornika in investitorja;
- zagotavljanje varnosti in zdravja pri delu, zlasti izvajanje vseh del, ki izhajajo in ukrepov, ki izhajajo iz določil veljavnih predpisov varstva pri delu in zahtev Varnostnega načrta;- stroški garancij, ki jih mora izvajalec predložiti naročniku.</t>
  </si>
  <si>
    <t>The following must also be included or taken into account in the uniform prices for individual items:
- preparation of prefabricated technical documentation, construction details and all other necessary workshop documentation (architectural, civil, electrical, mechanical, exterior and landscaping) and obtaining the mandatory approval of the designer, the supervisor and the investor;
- elimination of all types of installation conflicts by carrying out the necessary relocation of installations and their coordination at the installation site, all to the extent that it does not affect the design solution or the type of installation or equipment;
- ensuring the completeness of electrical installation systems in the automation sector to achieve their full operational functionality;
- the cost of supervising and coordinating the installation of all the electrical installations that are the subject of the final installation of the product (blinds, doors, windows, etc.);
- preparation of erection drawings and details for implementation in agreement with the construction manager and supervisor;
- production and presentation of samples in appropriate sizes for the approval of the designer, the supervisor and the investor;
- ensuring health and safety at work, in particular the implementation of all the works arising from and the measures resulting from the provisions of the applicable occupational safety regulations and the requirements of the Safety Plan; - the cost of the guarantees to be provided by the contractor to the client.</t>
  </si>
  <si>
    <t>V enotnih cenah posameznih postavk mora biti zajeto oz. upoštevano tudi naslednje:
- strošek vodje del glavnega izvajalca, ki bo izvajal tudi koordinacijo s podizvajalci in z drugimi izvajalci, ki jih bo izbral naročnik in bo opravljal delo vodje gradbišča;
- koordinacija del z ostalimi izvajalci oz. podizvajalci del, projektantom, nadzornikom in investitorjem pri medsebojnem usklajevanju organizacije gradbišča in časovnega načrta del ter pri usklajevanju izdelave plana montaže, potrjenih s strani vseh udeležencev gradnje;
- stroški koordinacije, sodelovanja in usklajevanja z dobavitelji tehnološke, laboratorijske, eksperimentalne in vse ostale pohištvene ter multimedijske opreme ter z vsemi ostalimi dobavitelji oz. podizvajalci na objektu;
- stroški izdelave situacij;
- stroški zavarovanja objekta v času izvedbe del in delavcev ter materiala na gradbišču v času izvajanja del, od začetka del do pridobitve uporabnega dovoljenja za objekt. Zavarovanje mora biti sklenjeno pri ustrezni zavarovalni družbi najmanj v višini pogodbene vrednosti ali v zakonsko predpisani vrednosti (v kolikor zavarovanje v višini pogodbene vrednosti presega zakonsko dovoljeno), za ves čas trajanja izvedbe del do uspešne primopredaje objekta;
- preizkušanje kvalitete materiala, ki se vgrajuje in dokazovanje kvalitete s certifikati oz. tehničnimi soglasji;
- izvedba vseh zahtevanih testov in preizkusov (npr. tlačni preizkusi, termografski pregledi, meritve elektromagnetnega sevanja, hrupa, itd.), poskusnega obratovanja celotnega objekta s poudarkom na vseh inštalacijah ter izvajanje predpisanega monitoringa v skladu s Poročilom o vplivih na okolje (pred gradnjo, med gradnjo in po končani gradnji);
- izdelava izkaza požarne varnosti, vključno s sprotnim spremljanjem gradnje in izvajanjem požarnovarnostnih zahtev ter izdelava Požarnega reda z obveznimi prilogami;
- izdelava Izkaza zaščite pred hrupom v stavbah;
- izdelava Izkaza energijskih lastnosti stavbe in energetske izkaznice;
- sodelovanje z izvajalci gradbenega in projektantskega nadzora in investitorjem za izvedbo tehničnega pregleda in priprava primopredaje, ki mora vsebovati vso zahtevano dokumentacijo, predvsem pa:  izjave o skladnosti, požarni izkaz in ostale izkaze ter obvezne tabele, dokazilo o zanesljivosti objekta (DZO), certifikate in ateste za vgrajene materiale in opremo, zapisnike preizkusov in meritev, navodila za uporabo in vzdrževanje ter vse ostale dokumente v skladu s predpisi in pogodbenimi določili.</t>
  </si>
  <si>
    <t>The following must also be included or taken into account in the uniform prices of the individual items:
- the cost of a works manager for the main contractor, who will also coordinate with subcontractors and other contractors selected by the client and act as site manager;
- coordination of the works with other contractors or subcontractors, the designer, the supervisor and the investor in coordinating the organisation of the construction site and the timetable for the works, and in coordinating the production of an installation plan approved by all the participants in the construction;
- the costs of coordination, cooperation and coordination with suppliers of technological, laboratory, experimental and all other furniture and multimedia equipment, as well as with all other suppliers or subcontractors on the site;
- the cost of drawing up situations;
- the cost of insuring the building during the execution of the works and the workers and materials on site during the execution of the works, from the start of the works until the building has been licensed for occupation. The insurance must be taken out with a suitable insurance company for at least the contract value or the legal value (if the insurance for the contract value exceeds the legal value), for the entire duration of the works until the successful handover of the building;
- testing the quality of the material to be installed and proving it with certificates or technical approvals;
- carrying out all required tests and trials (e.g. pressure tests, thermographic inspections, electromagnetic radiation measurements, noise measurements, etc.), trial operation of the entire building, with emphasis on all installations, and carrying out the required monitoring in accordance with the Environmental Impact Assessment Report (before, during and after construction);
- preparation of a fire safety statement, including ongoing monitoring of construction and implementation of fire safety requirements, and preparation of a Fire Safety Order with mandatory annexes;
- preparation of a Noise Protection Statement for buildings;
- preparation of the Building Energy Performance Report and Energy Performance Certificate;
- cooperation with the construction and design supervision contractors and the investor to carry out the technical inspection and prepare the handover, which must include all the required documentation, in particular: declarations of conformity, fire and other statements and mandatory tables, proof of reliability of the building (DZO), certificates and attestations for the materials and equipment installed, records of tests and measurements, instructions for use and maintenance, and all other documents in accordance with the regulations and the contractual provisions.</t>
  </si>
  <si>
    <t>V enotnih cenah posameznih postavk, ki se nanašajo na opremo in posamezne sisteme, mora biti zajeto oz. upoštevano tudi naslednje:
- dobava oz. transport, 
- stroški za vse delovne stroje za dvigovanje bremen in delovne košare za dostope do delovišč;
- morebitni stroški povzročeni upravljavcem GJI, ki bi nastali v zvezi s predmetno gradnjo;
- montaža, vključno s pomožnim montažnim materialom (vezni, tesnilni in pritrdilni material, sidra, nosilni profili, podkonstrukcije in podobno) in navodili proizvajalca, 
- odprava vseh kolizij sistemov s stenami in med sistemi,
- izvedba vseh potrebnih tesnjenj,
- priključitev in nastavitve, vključno z morebitnim kalibriranjem, 
- zagon, testiranje in meritve, vključno s poročili, 
- šolanje uporabnikov oz. vzdrževalnega osebja za uporabo in vzdrževanje sistemov, 
- navodila za obratovanje in vzdrževanje,
- vsi potrebni certifikati, izjave o skladnosti oz. potrdila ter
- vsa druga pomožna dela in material, da se zagotovi funkcionalnost posamezne postavke popisa.</t>
  </si>
  <si>
    <t>The following must also be included or taken into account in the uniform prices for individual items relating to equipment and individual systems:
- delivery/transport,
- the cost of all lifting machines and work baskets for access to work sites;
- any costs incurred to the operators of utility infrastructure (GJI) in connection with the subject construction;
- installation, including ancillary installation materials (bonding, sealing and fixing materials, anchors, support profiles, substructures, etc.) and manufacturer's instructions,
- eliminating all system-to-wall and system-to-system collisions,
- all necessary sealing work,
- connection and set-up, including calibration if necessary,
- commissioning, testing and measurements, including reports,
- training users or maintenance staff in the use and maintenance of the systems,
- operating and maintenance instructions,
- any necessary certificates, declarations of conformity or attestations; and
- all other ancillary works and materials to ensure the functionality of each inventory item.</t>
  </si>
  <si>
    <t>All scaffolding must be included in the uniform prices of the items listed, except where specifically mentioned.</t>
  </si>
  <si>
    <t>All working and auxiliary scaffolding, ladders and other necessary ancillaries, as well as the cleaning of all elements after completion of the works, shall be included in the uniform prices of the items listed, except those specifically mentioned.</t>
  </si>
  <si>
    <t>The cost of the shop drawings for all steelwork and substructures shall be included in the prices quoted and shall not be charged separately.</t>
  </si>
  <si>
    <t>The installation of all installation ducts in the formwork of reinforced concrete elements and the construction of installation penetrations, as well as the additional cutting of grooves and penetrations in stone, masonry or reinforced concrete walls, the reassembly and reinstallation of all types of prefabricated walls, all additional work to ensure adequate crossings between individual installation ducts, the construction of all types of structural reinforcement and similar work to ensure the quality installation of all types of installation ducts and not specifically mentioned in the BoQ of the Construction, installation and finishing works (GOI)  shall also be included in the uniform prices of the items. The tender shall take into account all minor mechanical and electrical installation work and transport.</t>
  </si>
  <si>
    <t>All metallic elements and structures that could be exposed to atmospheric and other corrosive influences must be adequately protected against corrosion.</t>
  </si>
  <si>
    <t>For all major steel parts, appropriate earth connections shall be made in accordance with the regulations, invisibly attached and connected to the general earth of the building.</t>
  </si>
  <si>
    <t>For all visible elements and serial elements, it is mandatory to coordinate the finishes, colours and materials with the designer beforehand on the basis of the supplied samples in the appropriate size. It is mandatory to check the actual dimensions on site and to adjust the elements and their installation accordingly.</t>
  </si>
  <si>
    <t>The dimensions of the workmanship and quantities must be checked on site before ordering. All elements (hooks, fittings, detailed construction and finishes, etc.) must be coordinated with the designer, the supervisor and the investor. The contractor is obliged to submit the relevant workshop plans and details to the designer for approval before manufacture.</t>
  </si>
  <si>
    <t>The individual items of the Inventory shall specify the manufacturers and/or types of the individual systems, materials or equipment, thereby merely specifying the required technical characteristics. The Contractor may offer a substitute system, material or equipment of a different manufacturer and type, provided that the technical characteristics of the offered system, material or equipment shall be equivalent to or better than those specified in the BoQ, and shall not exceed the design dimensions. All functional and technical characteristics of the substitute systems, materials or equipment shall be demonstrated by the Contractor with appropriate documentation. 
Any consequences resulting from changes to systems, materials or equipment, including any changes or additions to the BIM models and project documentation, shall be borne by the Contractor in terms of cost and time.</t>
  </si>
  <si>
    <t>Any replacement, use and final selection of alternative systems, materials, products and equipment must be approved in writing by the designer (of all disciplines involved), the supervisor and the investor in a timely manner (prior to delivery and installation).</t>
  </si>
  <si>
    <t>The contractor must also include in the tender price:
- keeping a record of changes or deviations from the construction documentation (PZI)  throughout construction, including a textual description of the changes,
- preparation of the Detailed Design (PZI) level documents required to update or align the BIM model with the as-built condition (LOD 500) and the preparation of the as-built project documentation for the works (PID),
- monthly submission of approved equipment and material changes affecting the BIM model in IFC format,
- maintenance and use in the execution of the last valid revision of the construction documentation (PZI), including additions to the construction design documentation (PZI) resulting from changes during construction.</t>
  </si>
  <si>
    <t>GENERAL TECHNICAL CONDITIONS FOR DGNB CERTIFICATION</t>
  </si>
  <si>
    <t>The contractor is the economic entity with which the contracting authority concludes the public procurement contract and which has submitted the most economically advantageous tender as the tenderer in the award phase.</t>
  </si>
  <si>
    <t>The General Conditions for DGNB Certification are complementary to the General Technical Conditions and do not exclude other obligations and responsibilities that the Contractor has under the Regulations and the Contract.</t>
  </si>
  <si>
    <t>The Contractor shall take into account in its tenders that the building will be certified in accordance with the requirements of the DGNB Sustainable Building Certification Scheme and shall deliver all relevant documentation for all materials, elements and equipment included in the tender in a timely manner (at least 60 days before the installation of each product).
The use of materials, elements or equipment that are environmentally and human friendly, energy efficient and at the same time meet the requirements of the DGNB system is required.
The required level of certification is: GOLD CERTIFICATE</t>
  </si>
  <si>
    <t>A more detailed description of the DGNB system and guidance on the individual criteria is available in the document "DGNB Criteria Set New Construction Buildings, Version 2020 International", available on the DGNB website https://www.dgnb.de/en/certification/important-facts-about-dgnb-certification/criteria</t>
  </si>
  <si>
    <t>The Contractor must take into account in its tenders that, in accordance with the provisions of the DGNB certification system, all relevant documentation for all materials, elements and equipment included in the tender (technical data sheet, safety data sheet, declaration of properties, technical instructions for handling, servicing, maintenance,...) must be delivered on time (prior to the start of construction) in the Slovene language (in accordance with the provisions of the DGNB certification system).
The installation of any materials, elements or equipment shall be subject to prior checking of the submitted documentation and, at the same time, to the approval of the Supervisor.</t>
  </si>
  <si>
    <t>The materials, elements, appliances, systems and equipment chosen must contribute to the sustainability of the building in terms of energy efficiency, economic and easy maintenance and cleaning, long lifetime, use of environmentally friendly materials, etc.</t>
  </si>
  <si>
    <r>
      <t xml:space="preserve">Predloženi dokumenti za vse uporabljene materiale, elemente in opremo morajo izpolnjevati zahteve najmanj kakovostne stopnje QS3 (zaželeno QS4), iz dokumenta: </t>
    </r>
    <r>
      <rPr>
        <u/>
        <sz val="9"/>
        <rFont val="Arial"/>
        <family val="2"/>
        <charset val="238"/>
      </rPr>
      <t>DGNB Razredi kakovosti vgrajenih materialov, elementov in opreme (JULFS--7X9001)</t>
    </r>
  </si>
  <si>
    <r>
      <t xml:space="preserve">The documents submitted for all materials, components and equipment used shall meet the requirements of at least quality level QS3 (preferably QS4) of the document </t>
    </r>
    <r>
      <rPr>
        <u/>
        <sz val="9"/>
        <rFont val="Arial"/>
        <family val="2"/>
        <charset val="238"/>
      </rPr>
      <t>DGNB Quality Grades for Materials, Components and Equipment (JULFS--7X9001)</t>
    </r>
  </si>
  <si>
    <t>V kolikor izbrani materiali oz. elementi, navedeni v posameznih postavkah, ne ustrezajo vsaj kakovostni stopnji QS3 iz seznama: DGNB razredi kakovosti vgrajenih materialov, elementov in opreme (JULFS--7X9001), je  izvajalec dolžan na to opozoriti projektanta, nadzor in investitorja ter podati predlog ustreznega materiala oz. elementa.</t>
  </si>
  <si>
    <t>If the selected materials or elements listed in the individual items do not meet at least quality level QS3 of the list of DGNB quality classes for materials, elements and equipment (JULFS--7X9001), the Contractor shall draw this to the attention of the Designer, the Supervisor and the Investor, and shall make a proposal for a suitable material or element.</t>
  </si>
  <si>
    <t>The Contractor may propose alternative products and solutions to those envisaged by the project in its tender, provided that they also meet all the requirements set out above. Any alternative products or solutions proposed shall have at least the same or better characteristics in terms of service life, durability, and ease and cost of cleaning and maintenance compared to the solutions envisaged by the project.
For alternative solutions, the contractor shall obtain the agreement of the designer, the supervisor and the investor before starting construction.</t>
  </si>
  <si>
    <t>During construction, the Contractor shall record on a daily basis any deviations from the Detailed Design documentation (PZI) and shall provide the information to the Client, Supervision and the Designer in a timely manner. Confirmed changes shall be entered into the basis for the As-built documentation (PID) and BIM model updates.</t>
  </si>
  <si>
    <t>During construction, the Contractor shall keep a List of all structural assemblies with their associated construction materials and document the following information on the materials installed (in Slovene language):
  - Safety Data Sheet
  - Technical Data Sheet
  - Declaration of performance (if applicable)
  - Demonstration of any existing environmental certification (Type I - Ecolabel or Type III - Environmental Product Declaration /EPD)
  - A declaration by the manufacturer or supplier that the product complies with the requirements of ENV1.2
  - Technical instructions for handling, servicing, maintenance or other documents and documentation required by law.</t>
  </si>
  <si>
    <t>For all installed essential technical systems, the contractor must ensure the existence of an authorised service centre operating in the territory of the Republic of Slovenia, so that the investor has the possibility of concluding an appropriate maintenance contract.
The essential technical systems include, for example: heating and cooling systems, technological media preparation, ventilation and air conditioning, fire detection and extinguishing systems, technical security systems, BMS and CNS building management systems, lighting, communication and WI-FI systems,...</t>
  </si>
  <si>
    <t>It is preferable that the elements and materials used have a Type I environmental label (such as ENCODE, BLUE ANGEL, etc...).</t>
  </si>
  <si>
    <t>For wood elements, the contractor will be required to provide proof of origin, indicating the country of origin and the type of wood, FSC/PEFC certification with an additional Chain of Custody certificate - the supplier's trade certificate - this shall be evidenced by delivery notes, invoices or equivalent.
For natural stone products from EU countries, a declaration that the sourcing and processing of these products is entirely in EU countries is required. For natural stone products from non-EU countries, proof of compliance with ILO Convention 182, including independent inspection reports, is required.</t>
  </si>
  <si>
    <r>
      <rPr>
        <u/>
        <sz val="9"/>
        <rFont val="Arial"/>
        <family val="2"/>
        <charset val="238"/>
      </rPr>
      <t>Training of construction participants</t>
    </r>
    <r>
      <rPr>
        <sz val="9"/>
        <rFont val="Arial"/>
        <family val="2"/>
        <charset val="238"/>
      </rPr>
      <t xml:space="preserve">
The contractor is also obliged to inform all construction participants in detail about relevant concepts, studies, elaborations defining sustainable construction methods for the following areas:
- noise protection (Environmental Impact Assessment Report No 100123-11523, dated 11.5.2023, supplemented on 13.11.2023 and 28.3.2024 (E-NET OKOLJE d.o.o. and GIGA-R d.o.o.))
- dust protection
- protection of soil and groundwater (Environmental Impact Assessment Report No. 100123-11523, dated 11.5.2023, supplemented 13.11.2023 and 28.3.2024 (E-NET OKOLJE d.o.o. and GIGA-R d.o.o.), Risk analysis for contamination of the groundwater No. 0346-023/2023, May 2023 (Geološko projektiranje d.o.o.))
- construction waste management (Construction Waste Management Plan)
The training shall be carried out in accordance with the DGNB system guidelines defined in the benchmark:
</t>
    </r>
    <r>
      <rPr>
        <u/>
        <sz val="9"/>
        <rFont val="Arial"/>
        <family val="2"/>
        <charset val="238"/>
      </rPr>
      <t>PRO 2.1</t>
    </r>
    <r>
      <rPr>
        <sz val="9"/>
        <rFont val="Arial"/>
        <family val="2"/>
        <charset val="238"/>
      </rPr>
      <t xml:space="preserve">
1.2, 2.2, 3.2 and 4.2 Training for the parties implementing the construction work</t>
    </r>
  </si>
  <si>
    <r>
      <rPr>
        <u/>
        <sz val="9"/>
        <rFont val="Arial"/>
        <family val="2"/>
        <charset val="238"/>
      </rPr>
      <t>Instructions for the operation and maintenance of the facility</t>
    </r>
    <r>
      <rPr>
        <sz val="9"/>
        <rFont val="Arial"/>
        <family val="2"/>
        <charset val="238"/>
      </rPr>
      <t xml:space="preserve">
The Contractor shall prepare the Operation and Maintenance Instructions for the Facility in accordance with the applicable Slovenian legislation and the DGNB System Instructions specified in the Criteria:
</t>
    </r>
    <r>
      <rPr>
        <u/>
        <sz val="9"/>
        <rFont val="Arial"/>
        <family val="2"/>
        <charset val="238"/>
      </rPr>
      <t>PRO 1.5</t>
    </r>
    <r>
      <rPr>
        <sz val="9"/>
        <rFont val="Arial"/>
        <family val="2"/>
        <charset val="238"/>
      </rPr>
      <t xml:space="preserve">
</t>
    </r>
    <r>
      <rPr>
        <i/>
        <sz val="9"/>
        <rFont val="Arial"/>
        <family val="2"/>
        <charset val="238"/>
      </rPr>
      <t>1.1 Production and provision of maintenance, inspection, operating and care instructions
3.1 Production and provision of a facility management manual</t>
    </r>
  </si>
  <si>
    <r>
      <rPr>
        <u/>
        <sz val="9"/>
        <rFont val="Arial"/>
        <family val="2"/>
        <charset val="238"/>
      </rPr>
      <t>Construction quality control measurements</t>
    </r>
    <r>
      <rPr>
        <sz val="9"/>
        <rFont val="Arial"/>
        <family val="2"/>
        <charset val="238"/>
      </rPr>
      <t xml:space="preserve">
The contractor must take into account that the following measurements will be carried out after completion of the construction:
- airtightness measurements
- thermal camera measurements (thermography)
- acoustics measurements
- measurements of the sound insulation of the building envelope
- measurements of the sound insulation of the separating elements between different rooms of different uses
- impact sound measurements
- moisture measurements of the installed elements, prior to the installation of the final flooring
- smoke and heat extraction test
The measurements shall be carried out by suitably qualified test bodies or experts and the results evaluated and compared with the requirements. The extent of the measurements carried out shall be proportionate to the size of the building and shall adequately reflect the objective of the building quality verification.
It is reasonable for the contractor to carry out his own measurements during construction to check the quality of the materials, elements and equipment installed.
Final measurements (at handover) are carried out by a third party as an independent confirmation of compliance with the requirements.
The measurements shall be carried out in accordance with the applicable Slovenian legislation and the DGNB system instructions specified in the benchmark:
</t>
    </r>
    <r>
      <rPr>
        <u/>
        <sz val="9"/>
        <rFont val="Arial"/>
        <family val="2"/>
        <charset val="238"/>
      </rPr>
      <t>PRO 2.2</t>
    </r>
    <r>
      <rPr>
        <sz val="9"/>
        <rFont val="Arial"/>
        <family val="2"/>
        <charset val="238"/>
      </rPr>
      <t xml:space="preserve">
</t>
    </r>
    <r>
      <rPr>
        <i/>
        <sz val="9"/>
        <rFont val="Arial"/>
        <family val="2"/>
        <charset val="238"/>
      </rPr>
      <t>2. Quality control measurements</t>
    </r>
  </si>
  <si>
    <r>
      <rPr>
        <u/>
        <sz val="9"/>
        <rFont val="Arial"/>
        <family val="2"/>
        <charset val="238"/>
      </rPr>
      <t>Zagotavljanje kakovosti za uporabljene gradbene proizvode</t>
    </r>
    <r>
      <rPr>
        <sz val="9"/>
        <rFont val="Arial"/>
        <family val="2"/>
        <charset val="238"/>
      </rPr>
      <t xml:space="preserve">
Izvajalec mora zagotavljati izvajanje primerjav med definiranim in dejansko uporabljenim materialom, elementom ali opremo skladno seznamom: DGNB razredi kakovosti vgrajenih materialov, elementov in opreme (JULFS--7X9001), vključno z dokazno dokumentacijo ugotovitev primerjav ter skladno z navodili DGNB sistema opredeljenimi v merilu:
</t>
    </r>
    <r>
      <rPr>
        <u/>
        <sz val="9"/>
        <rFont val="Arial"/>
        <family val="2"/>
        <charset val="238"/>
      </rPr>
      <t>PRO 2.2</t>
    </r>
    <r>
      <rPr>
        <sz val="9"/>
        <rFont val="Arial"/>
        <family val="2"/>
        <charset val="238"/>
      </rPr>
      <t xml:space="preserve">
</t>
    </r>
    <r>
      <rPr>
        <i/>
        <sz val="9"/>
        <rFont val="Arial"/>
        <family val="2"/>
        <charset val="238"/>
      </rPr>
      <t>3.1 Quality assurance for the used construction products</t>
    </r>
  </si>
  <si>
    <r>
      <rPr>
        <u/>
        <sz val="9"/>
        <rFont val="Arial"/>
        <family val="2"/>
        <charset val="238"/>
      </rPr>
      <t>Quality assurance for the construction products used</t>
    </r>
    <r>
      <rPr>
        <sz val="9"/>
        <rFont val="Arial"/>
        <family val="2"/>
        <charset val="238"/>
      </rPr>
      <t xml:space="preserve">
The Contractor shall ensure that comparisons are made between the defined and the actual material, element or equipment used in accordance with the list: DGNB Quality Grades of Installed Materials, Elements and Equipment (JULFS--7X9001), including supporting documentation of the findings of the comparisons, and in accordance with the DGNB system instructions defined in the Criterion:
</t>
    </r>
    <r>
      <rPr>
        <u/>
        <sz val="9"/>
        <rFont val="Arial"/>
        <family val="2"/>
        <charset val="238"/>
      </rPr>
      <t>PRO 2.2</t>
    </r>
    <r>
      <rPr>
        <sz val="9"/>
        <rFont val="Arial"/>
        <family val="2"/>
        <charset val="238"/>
      </rPr>
      <t xml:space="preserve">
</t>
    </r>
    <r>
      <rPr>
        <i/>
        <sz val="9"/>
        <rFont val="Arial"/>
        <family val="2"/>
        <charset val="238"/>
      </rPr>
      <t>3.1 Quality assurance for the used construction products</t>
    </r>
  </si>
  <si>
    <r>
      <rPr>
        <u/>
        <sz val="9"/>
        <rFont val="Arial"/>
        <family val="2"/>
        <charset val="238"/>
      </rPr>
      <t>Protection against moisture</t>
    </r>
    <r>
      <rPr>
        <sz val="9"/>
        <rFont val="Arial"/>
        <family val="2"/>
        <charset val="238"/>
      </rPr>
      <t xml:space="preserve">
The Contractor shall provide documentation demonstrating that a building-specific ventilation programme has been implemented to ensure that the building elements installed are adequately dry, in accordance with the DGNB guidelines specified in the criteria:
</t>
    </r>
    <r>
      <rPr>
        <u/>
        <sz val="9"/>
        <rFont val="Arial"/>
        <family val="2"/>
        <charset val="238"/>
      </rPr>
      <t>PRO 2.2</t>
    </r>
    <r>
      <rPr>
        <sz val="9"/>
        <rFont val="Arial"/>
        <family val="2"/>
        <charset val="238"/>
      </rPr>
      <t xml:space="preserve">
</t>
    </r>
    <r>
      <rPr>
        <i/>
        <sz val="9"/>
        <rFont val="Arial"/>
        <family val="2"/>
        <charset val="238"/>
      </rPr>
      <t>4.1 Mould prevention</t>
    </r>
  </si>
  <si>
    <r>
      <rPr>
        <u/>
        <sz val="9"/>
        <rFont val="Arial"/>
        <family val="2"/>
        <charset val="238"/>
      </rPr>
      <t>System performance tests</t>
    </r>
    <r>
      <rPr>
        <sz val="9"/>
        <rFont val="Arial"/>
        <family val="2"/>
        <charset val="238"/>
      </rPr>
      <t xml:space="preserve">
The Contractor shall be involved in the performance of the preliminary and final performance tests of all essential technical components of the building and the preparation of the relevant supporting documentation, as well as in the training of the maintenance/management staff of the building, in accordance with the DGNB system guidelines defined in the Criterion:
</t>
    </r>
    <r>
      <rPr>
        <u/>
        <sz val="9"/>
        <rFont val="Arial"/>
        <family val="2"/>
        <charset val="238"/>
      </rPr>
      <t>PRO 2.3</t>
    </r>
    <r>
      <rPr>
        <sz val="9"/>
        <rFont val="Arial"/>
        <family val="2"/>
        <charset val="238"/>
      </rPr>
      <t xml:space="preserve">
</t>
    </r>
    <r>
      <rPr>
        <i/>
        <sz val="9"/>
        <rFont val="Arial"/>
        <family val="2"/>
        <charset val="238"/>
      </rPr>
      <t>3.1 Performance of a preliminary function test
4.1 Performance and documentation of a function test and training for the operators</t>
    </r>
  </si>
  <si>
    <r>
      <rPr>
        <u/>
        <sz val="9"/>
        <rFont val="Arial"/>
        <family val="2"/>
        <charset val="238"/>
      </rPr>
      <t>Commissioning report</t>
    </r>
    <r>
      <rPr>
        <sz val="9"/>
        <rFont val="Arial"/>
        <family val="2"/>
        <charset val="238"/>
      </rPr>
      <t xml:space="preserve">
The Contractor shall be involved in the preparation of the final commissioning report, in accordance with the DGNB system guidelines defined in the Criterion:
</t>
    </r>
    <r>
      <rPr>
        <u/>
        <sz val="9"/>
        <rFont val="Arial"/>
        <family val="2"/>
        <charset val="238"/>
      </rPr>
      <t>PRO 2.3</t>
    </r>
    <r>
      <rPr>
        <sz val="9"/>
        <rFont val="Arial"/>
        <family val="2"/>
        <charset val="238"/>
      </rPr>
      <t xml:space="preserve">
</t>
    </r>
    <r>
      <rPr>
        <i/>
        <sz val="9"/>
        <rFont val="Arial"/>
        <family val="2"/>
        <charset val="238"/>
      </rPr>
      <t>5.1 Creation of a detailed final report</t>
    </r>
  </si>
  <si>
    <r>
      <rPr>
        <u/>
        <sz val="9"/>
        <rFont val="Arial"/>
        <family val="2"/>
        <charset val="238"/>
      </rPr>
      <t>The concept of integrated building systems</t>
    </r>
    <r>
      <rPr>
        <sz val="9"/>
        <rFont val="Arial"/>
        <family val="2"/>
        <charset val="238"/>
      </rPr>
      <t xml:space="preserve">
The contractor is involved in the process of implementing the building's continuous monitoring and settings and training the building's maintenance/management staff.
This shall be done in accordance with the DGNB system instructions defined in the benchmark:
</t>
    </r>
    <r>
      <rPr>
        <u/>
        <sz val="9"/>
        <rFont val="Arial"/>
        <family val="2"/>
        <charset val="238"/>
      </rPr>
      <t>PRO 2.3</t>
    </r>
    <r>
      <rPr>
        <sz val="9"/>
        <rFont val="Arial"/>
        <family val="2"/>
        <charset val="238"/>
      </rPr>
      <t xml:space="preserve">
</t>
    </r>
    <r>
      <rPr>
        <i/>
        <sz val="9"/>
        <rFont val="Arial"/>
        <family val="2"/>
        <charset val="238"/>
      </rPr>
      <t>6.1 Creation and handover of an integral operating concept</t>
    </r>
  </si>
  <si>
    <r>
      <rPr>
        <u/>
        <sz val="9"/>
        <rFont val="Arial"/>
        <family val="2"/>
        <charset val="238"/>
      </rPr>
      <t>Adjusting system settings after the initial phase of use of the building</t>
    </r>
    <r>
      <rPr>
        <sz val="9"/>
        <rFont val="Arial"/>
        <family val="2"/>
        <charset val="238"/>
      </rPr>
      <t xml:space="preserve">
The Contractor shall be involved in the re-examination of the functioning of all essential technical systems and the possible re-adjustment of these systems by an expert or (independent) third party.
The procedure shall be carried out approximately 10-14 months after completion of construction, in accordance with the DGNB system guidelines defined in the benchmark:
</t>
    </r>
    <r>
      <rPr>
        <u/>
        <sz val="9"/>
        <rFont val="Arial"/>
        <family val="2"/>
        <charset val="238"/>
      </rPr>
      <t>PRO 2.3</t>
    </r>
    <r>
      <rPr>
        <sz val="9"/>
        <rFont val="Arial"/>
        <family val="2"/>
        <charset val="238"/>
      </rPr>
      <t xml:space="preserve">
</t>
    </r>
    <r>
      <rPr>
        <i/>
        <sz val="9"/>
        <rFont val="Arial"/>
        <family val="2"/>
        <charset val="238"/>
      </rPr>
      <t>7.1 Readjustment of the system following initial operating phase</t>
    </r>
  </si>
  <si>
    <t>UNIVERSITY IN LJUBLJANA</t>
  </si>
  <si>
    <t>CONSTRUCTION PIT</t>
  </si>
  <si>
    <t>Faculty of Mechanical Engineering</t>
  </si>
  <si>
    <t>CERTIFIED EXPERTS RESPONSIBLE FOR ELABORATING THE BILL OF QUANTITIES:</t>
  </si>
  <si>
    <t>Id. No ZAPS/IZS</t>
  </si>
  <si>
    <t>Certified Expert</t>
  </si>
  <si>
    <t>Area of Expertise</t>
  </si>
  <si>
    <t>COLABORATORS IN THE ELABORATING THE BILL OF QUANTITIES:</t>
  </si>
  <si>
    <t>building structures</t>
  </si>
  <si>
    <t>elaborating the Bill of Quantities</t>
  </si>
  <si>
    <t>building structures, Paving and Utility Connections</t>
  </si>
  <si>
    <t>Sprem./Rev.:</t>
  </si>
  <si>
    <t>Opis spremembe/Description of Changes:</t>
  </si>
  <si>
    <t>Datum/Date:</t>
  </si>
  <si>
    <t>Podpis/Signature:</t>
  </si>
  <si>
    <t>Projektant/Design Engineer:</t>
  </si>
  <si>
    <t>Del objekta/sistem/Building/System:</t>
  </si>
  <si>
    <t>Vrsta načrta/Documentation:</t>
  </si>
  <si>
    <t>Ime in priimek/Name and Surname:</t>
  </si>
  <si>
    <t>Vsebina risbe (dokumenta)/Document Title:</t>
  </si>
  <si>
    <t>Vodja proj./ Des. Manager:</t>
  </si>
  <si>
    <t>Poobl. strok./ Cert. Profess.:</t>
  </si>
  <si>
    <t>Št. proj./
Proj. No.:</t>
  </si>
  <si>
    <t>Izdelal/
Creator:</t>
  </si>
  <si>
    <t>Klas. ozn./ 
Class. No.:</t>
  </si>
  <si>
    <t>Stran/
Page:</t>
  </si>
  <si>
    <t>Datum/
Date:</t>
  </si>
  <si>
    <t>Merilo/
Scale:</t>
  </si>
  <si>
    <t>Ident. ozn./
Id. No:</t>
  </si>
  <si>
    <t>Id. št./Id. No:</t>
  </si>
  <si>
    <t>Vrsta dokument./
Document. Type:</t>
  </si>
  <si>
    <t>Opomba: Cene so v EUR brez DDV-ja / Note: Prices are in EUR excluding VAT</t>
  </si>
  <si>
    <t xml:space="preserve">Fakulteta za strojništvo/Faculty of Mechanical Engineering
</t>
  </si>
  <si>
    <t>2 DOCUMENTATION IN THE FIELD OF CIVIL ENGEENIRING</t>
  </si>
  <si>
    <t>Description</t>
  </si>
  <si>
    <t>UNFORSEEN WORKS</t>
  </si>
  <si>
    <t>CONSTRUCTION WORKS</t>
  </si>
  <si>
    <t>TOTAL CONSTRUCTION WORKS</t>
  </si>
  <si>
    <t xml:space="preserve">GRADBENA JAMA/CONSTRUCTION PIT
</t>
  </si>
  <si>
    <t>COST SUMMARY OF 
CONSTRUCTION WORKS</t>
  </si>
  <si>
    <t>PROJEKTANTSKI POPIS GRADBENIH DEL, IZKOP IN ZAŠČITA GRADBENE JAME/ BOQ OF CONSTRUCTION WORKS, EXCAVATION AND SHORING OF C. PIT</t>
  </si>
  <si>
    <t>2/5 Excavation and Shoring of the Construction Pit</t>
  </si>
  <si>
    <r>
      <rPr>
        <b/>
        <sz val="10"/>
        <color theme="1"/>
        <rFont val="Trebuchet MS"/>
        <family val="2"/>
        <charset val="238"/>
      </rPr>
      <t xml:space="preserve">OPOZORILO!
</t>
    </r>
    <r>
      <rPr>
        <sz val="10"/>
        <color theme="1"/>
        <rFont val="Trebuchet MS"/>
        <family val="2"/>
        <charset val="238"/>
      </rPr>
      <t xml:space="preserve">Vsi prevodi v angleščino so strojno izdelani in zgolj informativne narave. V primeru kakršnekoli nejasnosti ali dvoma izključno velja izvirno besedilo v slovenščini.
</t>
    </r>
    <r>
      <rPr>
        <b/>
        <sz val="10"/>
        <color theme="1"/>
        <rFont val="Trebuchet MS"/>
        <family val="2"/>
        <charset val="238"/>
      </rPr>
      <t xml:space="preserve">
WARNING!</t>
    </r>
    <r>
      <rPr>
        <sz val="10"/>
        <color theme="1"/>
        <rFont val="Trebuchet MS"/>
        <family val="2"/>
        <charset val="238"/>
      </rPr>
      <t xml:space="preserve">
All translations into English have been produced by machine translation and are provided for informational purposes only. In the event of any ambiguity or uncertainty, the original Slovenian text shall prevail exclusively.</t>
    </r>
  </si>
  <si>
    <t>maj/May 2026</t>
  </si>
  <si>
    <t>JULFS--6G1502P</t>
  </si>
  <si>
    <t>2 NAČRT S PODROČJA GRADBENIŠTVA/ DOC. IN THE FIELD OF CIVIL ENGEENIRING</t>
  </si>
  <si>
    <t>Investitor/Investor:</t>
  </si>
  <si>
    <t>Gradnja/Facility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</si>
</sst>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00;&quot;&quot;"/>
    <numFmt numFmtId="165" formatCode="_-* #,##0\ _S_I_T_-;\-* #,##0\ _S_I_T_-;_-* &quot;-&quot;??\ _S_I_T_-;_-@_-"/>
    <numFmt numFmtId="166" formatCode="0.0"/>
    <numFmt numFmtId="167" formatCode="#,##0.0"/>
    <numFmt numFmtId="168" formatCode="0\%"/>
  </numFmts>
  <fonts count="55" x14ac:knownFonts="1">
    <font>
      <sz val="10"/>
      <name val="Arial CE"/>
      <charset val="238"/>
    </font>
    <font>
      <b/>
      <sz val="10"/>
      <name val="Arial CE"/>
      <charset val="238"/>
    </font>
    <font>
      <sz val="10"/>
      <name val="Arial"/>
      <family val="2"/>
      <charset val="238"/>
    </font>
    <font>
      <sz val="10"/>
      <name val="Arial CE"/>
      <charset val="238"/>
    </font>
    <font>
      <sz val="11"/>
      <color theme="1"/>
      <name val="Calibri"/>
      <family val="2"/>
      <scheme val="minor"/>
    </font>
    <font>
      <sz val="10"/>
      <name val="Arial"/>
      <family val="2"/>
      <charset val="238"/>
    </font>
    <font>
      <sz val="8"/>
      <name val="Arial CE"/>
      <charset val="238"/>
    </font>
    <font>
      <sz val="11"/>
      <name val="Times New Roman"/>
      <family val="1"/>
      <charset val="238"/>
    </font>
    <font>
      <u/>
      <sz val="10"/>
      <color theme="10"/>
      <name val="Arial CE"/>
      <charset val="238"/>
    </font>
    <font>
      <i/>
      <sz val="9"/>
      <name val="Arial"/>
      <family val="2"/>
      <charset val="238"/>
    </font>
    <font>
      <sz val="10"/>
      <color theme="1"/>
      <name val="Calibri"/>
      <family val="2"/>
      <scheme val="minor"/>
    </font>
    <font>
      <b/>
      <sz val="16"/>
      <name val="Arial CE"/>
      <charset val="238"/>
    </font>
    <font>
      <u/>
      <sz val="9"/>
      <color theme="1"/>
      <name val="Arial"/>
      <family val="2"/>
      <charset val="238"/>
    </font>
    <font>
      <i/>
      <sz val="9"/>
      <color rgb="FFFF0000"/>
      <name val="Arial"/>
      <family val="2"/>
      <charset val="238"/>
    </font>
    <font>
      <i/>
      <sz val="9"/>
      <color theme="1"/>
      <name val="Arial"/>
      <family val="2"/>
      <charset val="238"/>
    </font>
    <font>
      <i/>
      <sz val="10"/>
      <color rgb="FFFF0000"/>
      <name val="Arial CE"/>
      <charset val="238"/>
    </font>
    <font>
      <sz val="10"/>
      <color theme="1"/>
      <name val="Arial"/>
      <family val="2"/>
    </font>
    <font>
      <sz val="9"/>
      <name val="Arial"/>
      <family val="2"/>
      <charset val="238"/>
    </font>
    <font>
      <sz val="10"/>
      <color indexed="8"/>
      <name val="Arial CE"/>
      <family val="2"/>
      <charset val="238"/>
    </font>
    <font>
      <i/>
      <sz val="10"/>
      <color indexed="8"/>
      <name val="Arial CE"/>
      <charset val="238"/>
    </font>
    <font>
      <sz val="10"/>
      <color rgb="FFFF0000"/>
      <name val="Arial CE"/>
      <family val="2"/>
      <charset val="238"/>
    </font>
    <font>
      <b/>
      <sz val="9"/>
      <name val="Arial CE"/>
      <charset val="238"/>
    </font>
    <font>
      <sz val="9"/>
      <name val="Arial CE"/>
      <charset val="238"/>
    </font>
    <font>
      <b/>
      <sz val="9"/>
      <name val="Arial"/>
      <family val="2"/>
      <charset val="238"/>
    </font>
    <font>
      <b/>
      <sz val="9"/>
      <name val="Arial CE"/>
      <family val="2"/>
      <charset val="238"/>
    </font>
    <font>
      <b/>
      <i/>
      <sz val="9"/>
      <name val="Arial CE"/>
      <charset val="238"/>
    </font>
    <font>
      <b/>
      <sz val="9"/>
      <color indexed="8"/>
      <name val="Arial CE"/>
      <charset val="238"/>
    </font>
    <font>
      <b/>
      <i/>
      <sz val="9"/>
      <color rgb="FFFF0000"/>
      <name val="Arial"/>
      <family val="2"/>
      <charset val="238"/>
    </font>
    <font>
      <sz val="9"/>
      <color indexed="8"/>
      <name val="Arial CE"/>
      <charset val="238"/>
    </font>
    <font>
      <u/>
      <sz val="9"/>
      <name val="Arial CE"/>
      <charset val="238"/>
    </font>
    <font>
      <i/>
      <sz val="9"/>
      <color rgb="FFFF0000"/>
      <name val="Arial CE"/>
      <charset val="238"/>
    </font>
    <font>
      <sz val="9"/>
      <color theme="1"/>
      <name val="Arial"/>
      <family val="2"/>
      <charset val="238"/>
    </font>
    <font>
      <i/>
      <sz val="9"/>
      <color rgb="FF00B0F0"/>
      <name val="Arial CE"/>
      <charset val="238"/>
    </font>
    <font>
      <u/>
      <sz val="9"/>
      <name val="Arial"/>
      <family val="2"/>
      <charset val="238"/>
    </font>
    <font>
      <b/>
      <sz val="10"/>
      <name val="Arial"/>
      <family val="2"/>
      <charset val="238"/>
    </font>
    <font>
      <sz val="6"/>
      <color indexed="8"/>
      <name val="Trebuchet MS"/>
      <family val="2"/>
      <charset val="238"/>
    </font>
    <font>
      <sz val="8"/>
      <color indexed="8"/>
      <name val="Trebuchet MS"/>
      <family val="2"/>
      <charset val="238"/>
    </font>
    <font>
      <sz val="6"/>
      <name val="Arial CE"/>
      <charset val="238"/>
    </font>
    <font>
      <sz val="7.5"/>
      <color rgb="FF000000"/>
      <name val="Times New Roman"/>
      <family val="1"/>
      <charset val="238"/>
    </font>
    <font>
      <i/>
      <sz val="7.5"/>
      <color rgb="FF000000"/>
      <name val="Times New Roman"/>
      <family val="1"/>
      <charset val="238"/>
    </font>
    <font>
      <sz val="11"/>
      <color indexed="8"/>
      <name val="Trebuchet MS"/>
      <family val="2"/>
      <charset val="238"/>
    </font>
    <font>
      <sz val="11"/>
      <name val="Arial CE"/>
      <charset val="238"/>
    </font>
    <font>
      <b/>
      <sz val="7.5"/>
      <color theme="1" tint="0.34998626667073579"/>
      <name val="Trebuchet MS"/>
      <family val="2"/>
      <charset val="238"/>
    </font>
    <font>
      <b/>
      <sz val="7.5"/>
      <name val="Trebuchet MS"/>
      <family val="2"/>
      <charset val="238"/>
    </font>
    <font>
      <sz val="13.5"/>
      <color rgb="FF000000"/>
      <name val="Courier New"/>
      <family val="3"/>
      <charset val="238"/>
    </font>
    <font>
      <sz val="13.5"/>
      <name val="Arial CE"/>
      <charset val="238"/>
    </font>
    <font>
      <sz val="16"/>
      <color indexed="8"/>
      <name val="Courier New"/>
      <family val="3"/>
      <charset val="238"/>
    </font>
    <font>
      <sz val="16"/>
      <color rgb="FF000000"/>
      <name val="Courier New"/>
      <family val="3"/>
      <charset val="238"/>
    </font>
    <font>
      <i/>
      <sz val="6"/>
      <color indexed="8"/>
      <name val="Trebuchet MS"/>
      <family val="2"/>
      <charset val="238"/>
    </font>
    <font>
      <b/>
      <sz val="6"/>
      <color indexed="8"/>
      <name val="Trebuchet MS"/>
      <family val="2"/>
      <charset val="238"/>
    </font>
    <font>
      <b/>
      <i/>
      <sz val="6"/>
      <color indexed="8"/>
      <name val="Trebuchet MS"/>
      <family val="2"/>
      <charset val="238"/>
    </font>
    <font>
      <vertAlign val="superscript"/>
      <sz val="9"/>
      <name val="Arial CE"/>
      <charset val="238"/>
    </font>
    <font>
      <vertAlign val="subscript"/>
      <sz val="9"/>
      <name val="Arial CE"/>
      <charset val="238"/>
    </font>
    <font>
      <sz val="10"/>
      <color theme="1"/>
      <name val="Trebuchet MS"/>
      <family val="2"/>
      <charset val="238"/>
    </font>
    <font>
      <b/>
      <sz val="10"/>
      <color theme="1"/>
      <name val="Trebuchet MS"/>
      <family val="2"/>
      <charset val="238"/>
    </font>
  </fonts>
  <fills count="4">
    <fill>
      <patternFill patternType="none"/>
    </fill>
    <fill>
      <patternFill patternType="gray125"/>
    </fill>
    <fill>
      <patternFill patternType="solid">
        <fgColor rgb="FFFDE9D9"/>
        <bgColor indexed="64"/>
      </patternFill>
    </fill>
    <fill>
      <patternFill patternType="solid">
        <fgColor rgb="FFFFFFFF"/>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s>
  <cellStyleXfs count="29">
    <xf numFmtId="0" fontId="0" fillId="0" borderId="0"/>
    <xf numFmtId="0" fontId="3" fillId="0" borderId="0"/>
    <xf numFmtId="0" fontId="2" fillId="0" borderId="0"/>
    <xf numFmtId="0" fontId="2" fillId="0" borderId="0"/>
    <xf numFmtId="0" fontId="2" fillId="0" borderId="0"/>
    <xf numFmtId="0" fontId="3" fillId="0" borderId="0"/>
    <xf numFmtId="0" fontId="4" fillId="0" borderId="0"/>
    <xf numFmtId="0" fontId="2" fillId="0" borderId="0"/>
    <xf numFmtId="0" fontId="3" fillId="0" borderId="0"/>
    <xf numFmtId="0" fontId="2" fillId="0" borderId="0"/>
    <xf numFmtId="0" fontId="5" fillId="0" borderId="0"/>
    <xf numFmtId="0" fontId="2" fillId="0" borderId="0"/>
    <xf numFmtId="9" fontId="2" fillId="0" borderId="0" applyFont="0" applyFill="0" applyBorder="0" applyAlignment="0" applyProtection="0"/>
    <xf numFmtId="0" fontId="7" fillId="0" borderId="0"/>
    <xf numFmtId="0" fontId="8" fillId="0" borderId="0" applyNumberFormat="0" applyFill="0" applyBorder="0" applyAlignment="0" applyProtection="0"/>
    <xf numFmtId="0" fontId="3" fillId="0" borderId="0"/>
    <xf numFmtId="165" fontId="3" fillId="0" borderId="0" applyFont="0" applyFill="0" applyBorder="0" applyAlignment="0" applyProtection="0"/>
    <xf numFmtId="0" fontId="10" fillId="0" borderId="0"/>
    <xf numFmtId="0" fontId="16" fillId="0" borderId="0"/>
    <xf numFmtId="0" fontId="18" fillId="0" borderId="0" applyFill="0" applyBorder="0"/>
    <xf numFmtId="0" fontId="18" fillId="0" borderId="0" applyFill="0" applyBorder="0"/>
    <xf numFmtId="0" fontId="18" fillId="0" borderId="0"/>
    <xf numFmtId="0" fontId="18" fillId="0" borderId="0" applyFill="0" applyBorder="0"/>
    <xf numFmtId="0" fontId="3" fillId="0" borderId="0"/>
    <xf numFmtId="0" fontId="2" fillId="0" borderId="0"/>
    <xf numFmtId="0" fontId="3" fillId="0" borderId="0"/>
    <xf numFmtId="0" fontId="2" fillId="0" borderId="0"/>
    <xf numFmtId="0" fontId="2" fillId="0" borderId="0"/>
    <xf numFmtId="0" fontId="16" fillId="0" borderId="40"/>
  </cellStyleXfs>
  <cellXfs count="270">
    <xf numFmtId="0" fontId="0" fillId="0" borderId="0" xfId="0"/>
    <xf numFmtId="0" fontId="29" fillId="0" borderId="1" xfId="14" applyFont="1" applyFill="1" applyBorder="1" applyAlignment="1" applyProtection="1">
      <alignment horizontal="left" vertical="top" wrapText="1"/>
    </xf>
    <xf numFmtId="0" fontId="17" fillId="0" borderId="1" xfId="16" quotePrefix="1" applyNumberFormat="1" applyFont="1" applyFill="1" applyBorder="1" applyAlignment="1" applyProtection="1">
      <alignment horizontal="left" vertical="top" wrapText="1"/>
    </xf>
    <xf numFmtId="0" fontId="17" fillId="0" borderId="4" xfId="16" quotePrefix="1" applyNumberFormat="1" applyFont="1" applyFill="1" applyBorder="1" applyAlignment="1" applyProtection="1">
      <alignment vertical="top" wrapText="1"/>
    </xf>
    <xf numFmtId="164" fontId="17" fillId="2" borderId="2" xfId="2" applyNumberFormat="1" applyFont="1" applyFill="1" applyBorder="1" applyProtection="1">
      <protection locked="0"/>
    </xf>
    <xf numFmtId="164" fontId="17" fillId="2" borderId="2" xfId="5" applyNumberFormat="1" applyFont="1" applyFill="1" applyBorder="1" applyAlignment="1" applyProtection="1">
      <alignment horizontal="right"/>
      <protection locked="0"/>
    </xf>
    <xf numFmtId="164" fontId="17" fillId="2" borderId="2" xfId="0" applyNumberFormat="1" applyFont="1" applyFill="1" applyBorder="1" applyAlignment="1" applyProtection="1">
      <alignment horizontal="right"/>
      <protection locked="0"/>
    </xf>
    <xf numFmtId="0" fontId="35" fillId="0" borderId="0" xfId="19" applyFont="1" applyAlignment="1">
      <alignment horizontal="left" vertical="center" wrapText="1"/>
    </xf>
    <xf numFmtId="0" fontId="35" fillId="0" borderId="0" xfId="19" applyFont="1" applyAlignment="1">
      <alignment horizontal="center" vertical="center" wrapText="1"/>
    </xf>
    <xf numFmtId="0" fontId="35" fillId="0" borderId="0" xfId="19" applyFont="1" applyAlignment="1">
      <alignment vertical="center" wrapText="1"/>
    </xf>
    <xf numFmtId="0" fontId="36" fillId="0" borderId="13" xfId="19" applyFont="1" applyBorder="1" applyAlignment="1">
      <alignment vertical="center" wrapText="1"/>
    </xf>
    <xf numFmtId="0" fontId="36" fillId="0" borderId="14" xfId="19" applyFont="1" applyBorder="1" applyAlignment="1">
      <alignment horizontal="right" vertical="center" wrapText="1"/>
    </xf>
    <xf numFmtId="0" fontId="36" fillId="0" borderId="16" xfId="19" applyFont="1" applyBorder="1" applyAlignment="1">
      <alignment vertical="center" wrapText="1"/>
    </xf>
    <xf numFmtId="0" fontId="36" fillId="0" borderId="1" xfId="19" applyFont="1" applyBorder="1" applyAlignment="1">
      <alignment horizontal="right" vertical="center" wrapText="1"/>
    </xf>
    <xf numFmtId="14" fontId="36" fillId="0" borderId="1" xfId="19" applyNumberFormat="1" applyFont="1" applyBorder="1" applyAlignment="1">
      <alignment horizontal="left" vertical="center" wrapText="1"/>
    </xf>
    <xf numFmtId="0" fontId="35" fillId="0" borderId="18" xfId="19" applyFont="1" applyBorder="1" applyAlignment="1">
      <alignment horizontal="left" vertical="center" wrapText="1"/>
    </xf>
    <xf numFmtId="0" fontId="35" fillId="0" borderId="19" xfId="19" applyFont="1" applyBorder="1" applyAlignment="1">
      <alignment horizontal="left" vertical="center" wrapText="1"/>
    </xf>
    <xf numFmtId="0" fontId="35" fillId="0" borderId="26" xfId="19" applyFont="1" applyBorder="1" applyAlignment="1">
      <alignment horizontal="center" vertical="center" wrapText="1"/>
    </xf>
    <xf numFmtId="0" fontId="35" fillId="0" borderId="29" xfId="19" applyFont="1" applyBorder="1" applyAlignment="1">
      <alignment horizontal="center" vertical="center" wrapText="1"/>
    </xf>
    <xf numFmtId="0" fontId="35" fillId="0" borderId="16" xfId="19" applyFont="1" applyBorder="1" applyAlignment="1">
      <alignment horizontal="left" vertical="top" wrapText="1"/>
    </xf>
    <xf numFmtId="0" fontId="36" fillId="0" borderId="17" xfId="19" applyFont="1" applyBorder="1" applyAlignment="1">
      <alignment horizontal="right" vertical="center" wrapText="1"/>
    </xf>
    <xf numFmtId="0" fontId="35" fillId="0" borderId="16" xfId="19" applyFont="1" applyBorder="1" applyAlignment="1">
      <alignment horizontal="left" vertical="center" wrapText="1"/>
    </xf>
    <xf numFmtId="0" fontId="35" fillId="0" borderId="33" xfId="19" applyFont="1" applyBorder="1" applyAlignment="1">
      <alignment vertical="center" wrapText="1"/>
    </xf>
    <xf numFmtId="0" fontId="35" fillId="0" borderId="7" xfId="19" applyFont="1" applyBorder="1" applyAlignment="1">
      <alignment vertical="center" wrapText="1"/>
    </xf>
    <xf numFmtId="0" fontId="40" fillId="0" borderId="9" xfId="19" applyFont="1" applyBorder="1" applyAlignment="1">
      <alignment horizontal="right" vertical="center" wrapText="1"/>
    </xf>
    <xf numFmtId="0" fontId="36" fillId="0" borderId="20" xfId="19" applyFont="1" applyBorder="1" applyAlignment="1">
      <alignment horizontal="right" vertical="center" wrapText="1"/>
    </xf>
    <xf numFmtId="49" fontId="40" fillId="0" borderId="9" xfId="19" applyNumberFormat="1" applyFont="1" applyBorder="1" applyAlignment="1">
      <alignment horizontal="right" vertical="center" wrapText="1"/>
    </xf>
    <xf numFmtId="0" fontId="35" fillId="0" borderId="7" xfId="19" applyFont="1" applyBorder="1" applyAlignment="1">
      <alignment horizontal="left" vertical="center" wrapText="1"/>
    </xf>
    <xf numFmtId="49" fontId="35" fillId="0" borderId="7" xfId="19" applyNumberFormat="1" applyFont="1" applyBorder="1" applyAlignment="1">
      <alignment vertical="top" wrapText="1"/>
    </xf>
    <xf numFmtId="49" fontId="40" fillId="0" borderId="9" xfId="19" applyNumberFormat="1" applyFont="1" applyBorder="1" applyAlignment="1">
      <alignment horizontal="right" wrapText="1"/>
    </xf>
    <xf numFmtId="0" fontId="35" fillId="0" borderId="0" xfId="19" applyFont="1" applyFill="1" applyAlignment="1">
      <alignment horizontal="left" vertical="center" wrapText="1"/>
    </xf>
    <xf numFmtId="0" fontId="35" fillId="0" borderId="0" xfId="19" applyFont="1" applyFill="1" applyAlignment="1">
      <alignment vertical="center" wrapText="1"/>
    </xf>
    <xf numFmtId="0" fontId="48" fillId="0" borderId="0" xfId="19" applyFont="1" applyFill="1" applyAlignment="1">
      <alignment horizontal="center" vertical="center" wrapText="1"/>
    </xf>
    <xf numFmtId="0" fontId="49" fillId="0" borderId="0" xfId="19" applyFont="1" applyFill="1" applyAlignment="1">
      <alignment horizontal="center" vertical="center" wrapText="1"/>
    </xf>
    <xf numFmtId="0" fontId="50" fillId="0" borderId="0" xfId="19" applyFont="1" applyAlignment="1">
      <alignment vertical="center" wrapText="1"/>
    </xf>
    <xf numFmtId="0" fontId="35" fillId="0" borderId="0" xfId="19" applyFont="1" applyFill="1" applyAlignment="1">
      <alignment horizontal="center" vertical="center" wrapText="1"/>
    </xf>
    <xf numFmtId="0" fontId="48" fillId="0" borderId="0" xfId="19" applyFont="1" applyAlignment="1">
      <alignment vertical="center" wrapText="1"/>
    </xf>
    <xf numFmtId="49" fontId="22" fillId="0" borderId="0" xfId="0" applyNumberFormat="1" applyFont="1" applyAlignment="1">
      <alignment horizontal="left" vertical="center"/>
    </xf>
    <xf numFmtId="0" fontId="21" fillId="0" borderId="0" xfId="0" applyFont="1" applyAlignment="1">
      <alignment horizontal="left" vertical="center"/>
    </xf>
    <xf numFmtId="0" fontId="1" fillId="0" borderId="0" xfId="0" applyFont="1" applyAlignment="1">
      <alignment horizontal="left" vertical="center"/>
    </xf>
    <xf numFmtId="0" fontId="18" fillId="0" borderId="0" xfId="19" applyAlignment="1">
      <alignment vertical="center"/>
    </xf>
    <xf numFmtId="0" fontId="22" fillId="0" borderId="0" xfId="0" applyFont="1" applyAlignment="1">
      <alignment horizontal="left" vertical="center"/>
    </xf>
    <xf numFmtId="0" fontId="0" fillId="0" borderId="0" xfId="0" applyAlignment="1">
      <alignment horizontal="left" vertical="center"/>
    </xf>
    <xf numFmtId="0" fontId="28" fillId="0" borderId="0" xfId="19" applyFont="1" applyFill="1" applyAlignment="1">
      <alignment horizontal="left" vertical="center"/>
    </xf>
    <xf numFmtId="0" fontId="28" fillId="0" borderId="0" xfId="19" applyFont="1" applyFill="1" applyAlignment="1">
      <alignment horizontal="center" vertical="center"/>
    </xf>
    <xf numFmtId="0" fontId="18" fillId="0" borderId="0" xfId="19" applyFill="1" applyAlignment="1">
      <alignment horizontal="center" vertical="center"/>
    </xf>
    <xf numFmtId="0" fontId="18" fillId="0" borderId="0" xfId="19" applyFill="1" applyAlignment="1">
      <alignment vertical="center"/>
    </xf>
    <xf numFmtId="0" fontId="26" fillId="0" borderId="0" xfId="19" applyFont="1" applyFill="1" applyAlignment="1">
      <alignment horizontal="left" vertical="center"/>
    </xf>
    <xf numFmtId="0" fontId="26" fillId="0" borderId="1" xfId="19" applyFont="1" applyFill="1" applyBorder="1" applyAlignment="1">
      <alignment horizontal="left" vertical="top" wrapText="1"/>
    </xf>
    <xf numFmtId="0" fontId="17" fillId="0" borderId="1" xfId="19" applyFont="1" applyFill="1" applyBorder="1" applyAlignment="1">
      <alignment horizontal="left" vertical="top" wrapText="1"/>
    </xf>
    <xf numFmtId="0" fontId="20" fillId="0" borderId="0" xfId="19" applyFont="1" applyFill="1" applyAlignment="1">
      <alignment horizontal="center" vertical="center"/>
    </xf>
    <xf numFmtId="0" fontId="28" fillId="0" borderId="0" xfId="19" applyFont="1" applyFill="1" applyAlignment="1">
      <alignment horizontal="left" vertical="top" wrapText="1"/>
    </xf>
    <xf numFmtId="0" fontId="17" fillId="0" borderId="1" xfId="19" quotePrefix="1" applyFont="1" applyFill="1" applyBorder="1" applyAlignment="1">
      <alignment horizontal="left" vertical="top" wrapText="1"/>
    </xf>
    <xf numFmtId="0" fontId="19" fillId="0" borderId="0" xfId="19" applyFont="1" applyFill="1" applyAlignment="1">
      <alignment horizontal="center" vertical="center"/>
    </xf>
    <xf numFmtId="164" fontId="22" fillId="0" borderId="0" xfId="0" applyNumberFormat="1" applyFont="1" applyAlignment="1">
      <alignment vertical="center"/>
    </xf>
    <xf numFmtId="49" fontId="23" fillId="0" borderId="1" xfId="2" applyNumberFormat="1" applyFont="1" applyBorder="1" applyAlignment="1">
      <alignment horizontal="left" vertical="top"/>
    </xf>
    <xf numFmtId="0" fontId="23" fillId="0" borderId="1" xfId="2" applyFont="1" applyBorder="1" applyAlignment="1">
      <alignment horizontal="justify" vertical="top"/>
    </xf>
    <xf numFmtId="0" fontId="22" fillId="0" borderId="0" xfId="0" applyFont="1"/>
    <xf numFmtId="49" fontId="17" fillId="0" borderId="1" xfId="0" applyNumberFormat="1" applyFont="1" applyBorder="1" applyAlignment="1">
      <alignment horizontal="left" vertical="top"/>
    </xf>
    <xf numFmtId="0" fontId="17" fillId="0" borderId="1" xfId="9" applyFont="1" applyBorder="1" applyAlignment="1">
      <alignment horizontal="justify" vertical="top" wrapText="1"/>
    </xf>
    <xf numFmtId="49" fontId="17" fillId="0" borderId="1" xfId="0" applyNumberFormat="1" applyFont="1" applyBorder="1" applyAlignment="1">
      <alignment horizontal="left" vertical="top" wrapText="1"/>
    </xf>
    <xf numFmtId="0" fontId="17" fillId="0" borderId="1" xfId="2" applyFont="1" applyBorder="1" applyAlignment="1">
      <alignment horizontal="justify" vertical="top" wrapText="1"/>
    </xf>
    <xf numFmtId="0" fontId="17" fillId="0" borderId="1" xfId="2" applyFont="1" applyBorder="1" applyAlignment="1">
      <alignment horizontal="left" vertical="top" wrapText="1" readingOrder="1"/>
    </xf>
    <xf numFmtId="0" fontId="17" fillId="0" borderId="1" xfId="3" applyFont="1" applyBorder="1" applyAlignment="1">
      <alignment horizontal="left" vertical="top" wrapText="1" readingOrder="1"/>
    </xf>
    <xf numFmtId="0" fontId="17" fillId="0" borderId="1" xfId="3" quotePrefix="1" applyFont="1" applyBorder="1" applyAlignment="1">
      <alignment horizontal="left" vertical="top" wrapText="1" readingOrder="1"/>
    </xf>
    <xf numFmtId="0" fontId="17" fillId="0" borderId="1" xfId="2" applyFont="1" applyBorder="1" applyAlignment="1">
      <alignment horizontal="justify" vertical="top"/>
    </xf>
    <xf numFmtId="0" fontId="17" fillId="0" borderId="1" xfId="4" applyFont="1" applyBorder="1" applyAlignment="1">
      <alignment horizontal="left" vertical="top" wrapText="1" readingOrder="1"/>
    </xf>
    <xf numFmtId="49" fontId="22" fillId="0" borderId="0" xfId="0" applyNumberFormat="1" applyFont="1" applyAlignment="1">
      <alignment horizontal="left" vertical="top"/>
    </xf>
    <xf numFmtId="0" fontId="22" fillId="0" borderId="0" xfId="0" applyFont="1" applyAlignment="1">
      <alignment horizontal="center" vertical="top"/>
    </xf>
    <xf numFmtId="0" fontId="22" fillId="0" borderId="0" xfId="0" applyFont="1" applyAlignment="1">
      <alignment horizontal="center"/>
    </xf>
    <xf numFmtId="4" fontId="22" fillId="0" borderId="0" xfId="0" applyNumberFormat="1" applyFont="1"/>
    <xf numFmtId="164" fontId="22" fillId="0" borderId="0" xfId="0" applyNumberFormat="1" applyFont="1"/>
    <xf numFmtId="164" fontId="21" fillId="0" borderId="0" xfId="0" applyNumberFormat="1" applyFont="1"/>
    <xf numFmtId="0" fontId="23" fillId="0" borderId="1" xfId="2" applyFont="1" applyBorder="1" applyAlignment="1">
      <alignment horizontal="left" vertical="top"/>
    </xf>
    <xf numFmtId="0" fontId="15" fillId="0" borderId="0" xfId="15" applyFont="1" applyAlignment="1">
      <alignment vertical="center"/>
    </xf>
    <xf numFmtId="0" fontId="3" fillId="0" borderId="0" xfId="15" applyAlignment="1">
      <alignment vertical="center"/>
    </xf>
    <xf numFmtId="0" fontId="3" fillId="0" borderId="0" xfId="0" applyFont="1"/>
    <xf numFmtId="0" fontId="30" fillId="0" borderId="0" xfId="15" applyFont="1" applyAlignment="1">
      <alignment vertical="center"/>
    </xf>
    <xf numFmtId="0" fontId="22" fillId="0" borderId="0" xfId="15" applyFont="1" applyAlignment="1">
      <alignment vertical="center"/>
    </xf>
    <xf numFmtId="0" fontId="22" fillId="0" borderId="0" xfId="0" applyFont="1" applyAlignment="1">
      <alignment vertical="center"/>
    </xf>
    <xf numFmtId="0" fontId="17" fillId="0" borderId="1" xfId="25" quotePrefix="1" applyFont="1" applyBorder="1" applyAlignment="1">
      <alignment horizontal="left" vertical="top" wrapText="1"/>
    </xf>
    <xf numFmtId="0" fontId="32" fillId="0" borderId="0" xfId="15" applyFont="1" applyAlignment="1">
      <alignment vertical="center"/>
    </xf>
    <xf numFmtId="49" fontId="13" fillId="0" borderId="0" xfId="0" applyNumberFormat="1" applyFont="1" applyAlignment="1">
      <alignment horizontal="right" vertical="center"/>
    </xf>
    <xf numFmtId="0" fontId="31" fillId="0" borderId="0" xfId="0" applyFont="1" applyAlignment="1">
      <alignment vertical="center"/>
    </xf>
    <xf numFmtId="0" fontId="12" fillId="0" borderId="0" xfId="0" applyFont="1" applyAlignment="1">
      <alignment vertical="center"/>
    </xf>
    <xf numFmtId="0" fontId="13" fillId="0" borderId="0" xfId="0" applyFont="1" applyAlignment="1">
      <alignment vertical="center" wrapText="1"/>
    </xf>
    <xf numFmtId="0" fontId="14" fillId="0" borderId="0" xfId="0" applyFont="1" applyAlignment="1">
      <alignment vertical="center" wrapText="1"/>
    </xf>
    <xf numFmtId="0" fontId="17" fillId="0" borderId="1" xfId="25" applyFont="1" applyBorder="1" applyAlignment="1">
      <alignment horizontal="left" vertical="top" wrapText="1"/>
    </xf>
    <xf numFmtId="0" fontId="17" fillId="0" borderId="1" xfId="2" quotePrefix="1" applyFont="1" applyBorder="1" applyAlignment="1">
      <alignment horizontal="justify" vertical="top" wrapText="1"/>
    </xf>
    <xf numFmtId="0" fontId="17" fillId="0" borderId="1" xfId="25" applyFont="1" applyBorder="1" applyAlignment="1">
      <alignment vertical="top" wrapText="1"/>
    </xf>
    <xf numFmtId="0" fontId="27" fillId="0" borderId="0" xfId="0" applyFont="1" applyAlignment="1">
      <alignment vertical="center"/>
    </xf>
    <xf numFmtId="0" fontId="27" fillId="0" borderId="0" xfId="0" applyFont="1" applyAlignment="1">
      <alignment vertical="center" wrapText="1"/>
    </xf>
    <xf numFmtId="0" fontId="17" fillId="0" borderId="4" xfId="25" applyFont="1" applyBorder="1" applyAlignment="1">
      <alignment vertical="top" wrapText="1"/>
    </xf>
    <xf numFmtId="0" fontId="30" fillId="0" borderId="0" xfId="0" applyFont="1" applyAlignment="1">
      <alignment vertical="center"/>
    </xf>
    <xf numFmtId="0" fontId="17" fillId="0" borderId="5" xfId="25" applyFont="1" applyBorder="1" applyAlignment="1">
      <alignment vertical="top" wrapText="1"/>
    </xf>
    <xf numFmtId="49" fontId="17" fillId="0" borderId="0" xfId="0" applyNumberFormat="1" applyFont="1" applyAlignment="1">
      <alignment horizontal="right" vertical="center" wrapText="1"/>
    </xf>
    <xf numFmtId="4" fontId="22" fillId="0" borderId="0" xfId="0" applyNumberFormat="1" applyFont="1" applyAlignment="1">
      <alignment vertical="center"/>
    </xf>
    <xf numFmtId="0" fontId="22" fillId="0" borderId="0" xfId="0" applyFont="1" applyAlignment="1">
      <alignment horizontal="center" vertical="center"/>
    </xf>
    <xf numFmtId="49" fontId="11" fillId="0" borderId="0" xfId="0" applyNumberFormat="1" applyFont="1" applyAlignment="1">
      <alignment horizontal="center" vertical="center" wrapText="1"/>
    </xf>
    <xf numFmtId="0" fontId="11" fillId="0" borderId="0" xfId="0" applyFont="1" applyAlignment="1">
      <alignment horizontal="center" vertical="center" wrapText="1"/>
    </xf>
    <xf numFmtId="4" fontId="11" fillId="0" borderId="0" xfId="0" applyNumberFormat="1" applyFont="1" applyAlignment="1">
      <alignment horizontal="center" vertical="center"/>
    </xf>
    <xf numFmtId="49" fontId="1" fillId="0" borderId="0" xfId="0" applyNumberFormat="1" applyFont="1" applyAlignment="1">
      <alignment horizontal="center" vertical="center" wrapText="1"/>
    </xf>
    <xf numFmtId="0" fontId="21" fillId="0" borderId="0" xfId="0" applyFont="1" applyAlignment="1">
      <alignment horizontal="center" vertical="center"/>
    </xf>
    <xf numFmtId="4" fontId="1" fillId="0" borderId="0" xfId="0" applyNumberFormat="1" applyFont="1" applyAlignment="1">
      <alignment horizontal="center" vertical="center"/>
    </xf>
    <xf numFmtId="0" fontId="1" fillId="0" borderId="0" xfId="0" applyFont="1" applyAlignment="1">
      <alignment horizontal="center" vertical="center" wrapText="1"/>
    </xf>
    <xf numFmtId="4" fontId="1" fillId="0" borderId="0" xfId="0" applyNumberFormat="1" applyFont="1" applyAlignment="1">
      <alignment horizontal="center" vertical="center" wrapText="1"/>
    </xf>
    <xf numFmtId="49" fontId="22" fillId="0" borderId="0" xfId="0" applyNumberFormat="1" applyFont="1" applyAlignment="1">
      <alignment vertical="center"/>
    </xf>
    <xf numFmtId="49" fontId="21" fillId="0" borderId="10" xfId="0" applyNumberFormat="1" applyFont="1" applyBorder="1" applyAlignment="1">
      <alignment vertical="center"/>
    </xf>
    <xf numFmtId="0" fontId="21" fillId="0" borderId="10" xfId="0" applyFont="1" applyBorder="1" applyAlignment="1">
      <alignment horizontal="left" vertical="center"/>
    </xf>
    <xf numFmtId="4" fontId="22" fillId="0" borderId="10" xfId="0" applyNumberFormat="1" applyFont="1" applyBorder="1" applyAlignment="1">
      <alignment vertical="center"/>
    </xf>
    <xf numFmtId="49" fontId="22" fillId="0" borderId="11" xfId="0" applyNumberFormat="1" applyFont="1" applyBorder="1" applyAlignment="1">
      <alignment horizontal="left" vertical="center"/>
    </xf>
    <xf numFmtId="0" fontId="22" fillId="0" borderId="11" xfId="0" applyFont="1" applyBorder="1" applyAlignment="1">
      <alignment horizontal="left" vertical="center"/>
    </xf>
    <xf numFmtId="4" fontId="22" fillId="0" borderId="11" xfId="0" applyNumberFormat="1" applyFont="1" applyBorder="1" applyAlignment="1">
      <alignment vertical="center"/>
    </xf>
    <xf numFmtId="0" fontId="22" fillId="3" borderId="0" xfId="0" applyFont="1" applyFill="1" applyAlignment="1">
      <alignment horizontal="left" vertical="center"/>
    </xf>
    <xf numFmtId="4" fontId="21" fillId="0" borderId="37" xfId="0" applyNumberFormat="1" applyFont="1" applyBorder="1" applyAlignment="1">
      <alignment vertical="center"/>
    </xf>
    <xf numFmtId="168" fontId="21" fillId="0" borderId="3" xfId="0" applyNumberFormat="1" applyFont="1" applyBorder="1" applyAlignment="1">
      <alignment horizontal="left" vertical="center"/>
    </xf>
    <xf numFmtId="0" fontId="22" fillId="0" borderId="3" xfId="0" applyFont="1" applyBorder="1" applyAlignment="1">
      <alignment horizontal="left" vertical="center"/>
    </xf>
    <xf numFmtId="0" fontId="22" fillId="3" borderId="3" xfId="0" applyFont="1" applyFill="1" applyBorder="1" applyAlignment="1">
      <alignment horizontal="left" vertical="center"/>
    </xf>
    <xf numFmtId="4" fontId="21" fillId="0" borderId="3" xfId="0" applyNumberFormat="1" applyFont="1" applyBorder="1" applyAlignment="1">
      <alignment vertical="center"/>
    </xf>
    <xf numFmtId="49" fontId="1" fillId="0" borderId="7" xfId="0" applyNumberFormat="1" applyFont="1" applyBorder="1" applyAlignment="1">
      <alignment horizontal="left" vertical="center"/>
    </xf>
    <xf numFmtId="0" fontId="1" fillId="0" borderId="9" xfId="0" applyFont="1" applyBorder="1" applyAlignment="1">
      <alignment horizontal="left" vertical="center"/>
    </xf>
    <xf numFmtId="0" fontId="1" fillId="3" borderId="9" xfId="0" applyFont="1" applyFill="1" applyBorder="1" applyAlignment="1">
      <alignment horizontal="left" vertical="center"/>
    </xf>
    <xf numFmtId="4" fontId="1" fillId="0" borderId="6" xfId="0" applyNumberFormat="1" applyFont="1" applyBorder="1" applyAlignment="1">
      <alignment vertical="center"/>
    </xf>
    <xf numFmtId="0" fontId="25" fillId="0" borderId="0" xfId="0" applyFont="1" applyAlignment="1">
      <alignment horizontal="left" vertical="center"/>
    </xf>
    <xf numFmtId="0" fontId="22" fillId="0" borderId="0" xfId="0" applyFont="1" applyAlignment="1">
      <alignment horizontal="justify"/>
    </xf>
    <xf numFmtId="164" fontId="21" fillId="0" borderId="0" xfId="0" applyNumberFormat="1" applyFont="1" applyAlignment="1">
      <alignment vertical="center"/>
    </xf>
    <xf numFmtId="49" fontId="22" fillId="0" borderId="0" xfId="0" applyNumberFormat="1" applyFont="1" applyAlignment="1">
      <alignment vertical="top"/>
    </xf>
    <xf numFmtId="0" fontId="21" fillId="0" borderId="0" xfId="0" applyFont="1" applyAlignment="1">
      <alignment horizontal="left"/>
    </xf>
    <xf numFmtId="49" fontId="0" fillId="0" borderId="0" xfId="0" applyNumberFormat="1" applyAlignment="1">
      <alignment vertical="top"/>
    </xf>
    <xf numFmtId="164" fontId="0" fillId="0" borderId="0" xfId="0" applyNumberFormat="1"/>
    <xf numFmtId="49" fontId="34" fillId="0" borderId="0" xfId="3" applyNumberFormat="1" applyFont="1" applyAlignment="1">
      <alignment horizontal="center" vertical="center"/>
    </xf>
    <xf numFmtId="0" fontId="21" fillId="0" borderId="0" xfId="3" applyFont="1" applyAlignment="1">
      <alignment horizontal="center" vertical="center"/>
    </xf>
    <xf numFmtId="0" fontId="34" fillId="0" borderId="0" xfId="3" applyFont="1" applyAlignment="1">
      <alignment horizontal="center" vertical="center"/>
    </xf>
    <xf numFmtId="0" fontId="22" fillId="0" borderId="0" xfId="5" applyFont="1"/>
    <xf numFmtId="0" fontId="22" fillId="0" borderId="0" xfId="0" applyFont="1" applyAlignment="1">
      <alignment horizontal="justify" vertical="center"/>
    </xf>
    <xf numFmtId="49" fontId="21" fillId="0" borderId="0" xfId="5" applyNumberFormat="1" applyFont="1" applyAlignment="1">
      <alignment vertical="center"/>
    </xf>
    <xf numFmtId="0" fontId="22" fillId="0" borderId="0" xfId="5" applyFont="1" applyAlignment="1">
      <alignment horizontal="center" vertical="center"/>
    </xf>
    <xf numFmtId="166" fontId="22" fillId="0" borderId="0" xfId="5" applyNumberFormat="1" applyFont="1" applyAlignment="1">
      <alignment horizontal="right" vertical="center"/>
    </xf>
    <xf numFmtId="164" fontId="22" fillId="0" borderId="0" xfId="5" applyNumberFormat="1" applyFont="1" applyAlignment="1">
      <alignment horizontal="right" vertical="center"/>
    </xf>
    <xf numFmtId="4" fontId="17" fillId="0" borderId="0" xfId="11" applyNumberFormat="1" applyFont="1"/>
    <xf numFmtId="49" fontId="22" fillId="0" borderId="0" xfId="5" applyNumberFormat="1" applyFont="1" applyAlignment="1">
      <alignment vertical="center"/>
    </xf>
    <xf numFmtId="0" fontId="22" fillId="0" borderId="0" xfId="5" applyFont="1" applyAlignment="1">
      <alignment horizontal="left" vertical="top"/>
    </xf>
    <xf numFmtId="4" fontId="22" fillId="0" borderId="0" xfId="5" applyNumberFormat="1" applyFont="1" applyAlignment="1">
      <alignment horizontal="right" vertical="center"/>
    </xf>
    <xf numFmtId="9" fontId="22" fillId="0" borderId="0" xfId="0" applyNumberFormat="1" applyFont="1" applyAlignment="1">
      <alignment horizontal="left" vertical="center"/>
    </xf>
    <xf numFmtId="49" fontId="24" fillId="0" borderId="0" xfId="0" applyNumberFormat="1" applyFont="1" applyAlignment="1">
      <alignment horizontal="left" vertical="center"/>
    </xf>
    <xf numFmtId="0" fontId="24" fillId="0" borderId="0" xfId="0" applyFont="1" applyAlignment="1">
      <alignment horizontal="left" vertical="center"/>
    </xf>
    <xf numFmtId="4" fontId="24" fillId="0" borderId="0" xfId="0" applyNumberFormat="1" applyFont="1" applyAlignment="1">
      <alignment vertical="center"/>
    </xf>
    <xf numFmtId="164" fontId="24" fillId="0" borderId="0" xfId="0" applyNumberFormat="1" applyFont="1" applyAlignment="1">
      <alignment vertical="center"/>
    </xf>
    <xf numFmtId="49" fontId="21" fillId="0" borderId="1" xfId="5" applyNumberFormat="1" applyFont="1" applyBorder="1" applyAlignment="1">
      <alignment horizontal="left" vertical="top"/>
    </xf>
    <xf numFmtId="0" fontId="21" fillId="0" borderId="12" xfId="5" applyFont="1" applyBorder="1" applyAlignment="1">
      <alignment horizontal="left" vertical="top" wrapText="1"/>
    </xf>
    <xf numFmtId="0" fontId="21" fillId="0" borderId="1" xfId="5" applyFont="1" applyBorder="1" applyAlignment="1">
      <alignment horizontal="center" vertical="top"/>
    </xf>
    <xf numFmtId="166" fontId="21" fillId="0" borderId="1" xfId="5" applyNumberFormat="1" applyFont="1" applyBorder="1" applyAlignment="1">
      <alignment horizontal="center" vertical="top"/>
    </xf>
    <xf numFmtId="164" fontId="21" fillId="0" borderId="1" xfId="5" applyNumberFormat="1" applyFont="1" applyBorder="1" applyAlignment="1">
      <alignment horizontal="center" vertical="top"/>
    </xf>
    <xf numFmtId="4" fontId="21" fillId="0" borderId="1" xfId="5" applyNumberFormat="1" applyFont="1" applyBorder="1" applyAlignment="1">
      <alignment horizontal="center" vertical="top"/>
    </xf>
    <xf numFmtId="49" fontId="22" fillId="0" borderId="38" xfId="0" applyNumberFormat="1" applyFont="1" applyBorder="1" applyAlignment="1">
      <alignment vertical="top"/>
    </xf>
    <xf numFmtId="0" fontId="22" fillId="0" borderId="38" xfId="0" applyFont="1" applyBorder="1" applyAlignment="1">
      <alignment horizontal="left" wrapText="1"/>
    </xf>
    <xf numFmtId="0" fontId="22" fillId="3" borderId="38" xfId="0" applyFont="1" applyFill="1" applyBorder="1" applyAlignment="1">
      <alignment horizontal="left" wrapText="1"/>
    </xf>
    <xf numFmtId="0" fontId="22" fillId="0" borderId="38" xfId="0" applyFont="1" applyBorder="1" applyAlignment="1">
      <alignment horizontal="center"/>
    </xf>
    <xf numFmtId="3" fontId="22" fillId="0" borderId="38" xfId="0" applyNumberFormat="1" applyFont="1" applyBorder="1"/>
    <xf numFmtId="164" fontId="22" fillId="0" borderId="38" xfId="0" applyNumberFormat="1" applyFont="1" applyBorder="1"/>
    <xf numFmtId="4" fontId="22" fillId="0" borderId="38" xfId="0" applyNumberFormat="1" applyFont="1" applyBorder="1"/>
    <xf numFmtId="49" fontId="21" fillId="0" borderId="2" xfId="0" applyNumberFormat="1" applyFont="1" applyBorder="1" applyAlignment="1">
      <alignment vertical="top"/>
    </xf>
    <xf numFmtId="0" fontId="21" fillId="0" borderId="2" xfId="0" applyFont="1" applyBorder="1" applyAlignment="1">
      <alignment vertical="top"/>
    </xf>
    <xf numFmtId="0" fontId="1" fillId="0" borderId="0" xfId="0" applyFont="1"/>
    <xf numFmtId="49" fontId="21" fillId="0" borderId="2" xfId="0" applyNumberFormat="1" applyFont="1" applyBorder="1" applyAlignment="1">
      <alignment horizontal="left" vertical="top"/>
    </xf>
    <xf numFmtId="0" fontId="22" fillId="0" borderId="2" xfId="0" applyFont="1" applyBorder="1" applyAlignment="1">
      <alignment horizontal="left" vertical="top" wrapText="1"/>
    </xf>
    <xf numFmtId="0" fontId="22" fillId="3" borderId="2" xfId="0" applyFont="1" applyFill="1" applyBorder="1" applyAlignment="1">
      <alignment horizontal="left" vertical="top" wrapText="1"/>
    </xf>
    <xf numFmtId="0" fontId="22" fillId="0" borderId="2" xfId="0" applyFont="1" applyBorder="1" applyAlignment="1">
      <alignment horizontal="center"/>
    </xf>
    <xf numFmtId="3" fontId="22" fillId="0" borderId="2" xfId="0" applyNumberFormat="1" applyFont="1" applyBorder="1"/>
    <xf numFmtId="164" fontId="22" fillId="0" borderId="2" xfId="0" applyNumberFormat="1" applyFont="1" applyBorder="1"/>
    <xf numFmtId="4" fontId="22" fillId="0" borderId="2" xfId="0" applyNumberFormat="1" applyFont="1" applyBorder="1"/>
    <xf numFmtId="49" fontId="17" fillId="0" borderId="2" xfId="0" applyNumberFormat="1" applyFont="1" applyBorder="1" applyAlignment="1">
      <alignment vertical="top"/>
    </xf>
    <xf numFmtId="0" fontId="22" fillId="0" borderId="2" xfId="4" applyFont="1" applyBorder="1" applyAlignment="1">
      <alignment horizontal="left" vertical="top" wrapText="1"/>
    </xf>
    <xf numFmtId="0" fontId="22" fillId="3" borderId="2" xfId="4" applyFont="1" applyFill="1" applyBorder="1" applyAlignment="1">
      <alignment horizontal="left" vertical="top" wrapText="1"/>
    </xf>
    <xf numFmtId="0" fontId="17" fillId="0" borderId="2" xfId="0" applyFont="1" applyBorder="1" applyAlignment="1">
      <alignment horizontal="center"/>
    </xf>
    <xf numFmtId="167" fontId="17" fillId="0" borderId="2" xfId="0" applyNumberFormat="1" applyFont="1" applyBorder="1"/>
    <xf numFmtId="164" fontId="17" fillId="0" borderId="2" xfId="0" applyNumberFormat="1" applyFont="1" applyBorder="1"/>
    <xf numFmtId="4" fontId="17" fillId="0" borderId="2" xfId="0" applyNumberFormat="1" applyFont="1" applyBorder="1"/>
    <xf numFmtId="49" fontId="23" fillId="0" borderId="2" xfId="5" applyNumberFormat="1" applyFont="1" applyBorder="1" applyAlignment="1">
      <alignment vertical="top"/>
    </xf>
    <xf numFmtId="0" fontId="22" fillId="0" borderId="2" xfId="26" applyFont="1" applyBorder="1" applyAlignment="1">
      <alignment horizontal="left" vertical="top" wrapText="1"/>
    </xf>
    <xf numFmtId="0" fontId="22" fillId="3" borderId="2" xfId="26" applyFont="1" applyFill="1" applyBorder="1" applyAlignment="1">
      <alignment horizontal="left" vertical="top" wrapText="1"/>
    </xf>
    <xf numFmtId="0" fontId="17" fillId="0" borderId="2" xfId="26" applyFont="1" applyBorder="1" applyAlignment="1">
      <alignment horizontal="center"/>
    </xf>
    <xf numFmtId="167" fontId="17" fillId="0" borderId="2" xfId="26" applyNumberFormat="1" applyFont="1" applyBorder="1" applyAlignment="1">
      <alignment horizontal="right"/>
    </xf>
    <xf numFmtId="164" fontId="17" fillId="0" borderId="2" xfId="26" applyNumberFormat="1" applyFont="1" applyBorder="1" applyAlignment="1">
      <alignment horizontal="right"/>
    </xf>
    <xf numFmtId="4" fontId="17" fillId="0" borderId="2" xfId="5" applyNumberFormat="1" applyFont="1" applyBorder="1" applyAlignment="1">
      <alignment horizontal="right"/>
    </xf>
    <xf numFmtId="49" fontId="17" fillId="0" borderId="2" xfId="5" applyNumberFormat="1" applyFont="1" applyBorder="1" applyAlignment="1">
      <alignment vertical="top"/>
    </xf>
    <xf numFmtId="0" fontId="22" fillId="0" borderId="2" xfId="0" applyFont="1" applyBorder="1" applyAlignment="1">
      <alignment horizontal="left" vertical="top"/>
    </xf>
    <xf numFmtId="167" fontId="17" fillId="0" borderId="2" xfId="2" applyNumberFormat="1" applyFont="1" applyBorder="1"/>
    <xf numFmtId="164" fontId="17" fillId="0" borderId="2" xfId="2" applyNumberFormat="1" applyFont="1" applyBorder="1"/>
    <xf numFmtId="4" fontId="17" fillId="0" borderId="2" xfId="2" applyNumberFormat="1" applyFont="1" applyBorder="1"/>
    <xf numFmtId="164" fontId="17" fillId="0" borderId="2" xfId="5" applyNumberFormat="1" applyFont="1" applyBorder="1" applyAlignment="1">
      <alignment horizontal="right"/>
    </xf>
    <xf numFmtId="164" fontId="17" fillId="0" borderId="2" xfId="0" applyNumberFormat="1" applyFont="1" applyBorder="1" applyAlignment="1">
      <alignment horizontal="right"/>
    </xf>
    <xf numFmtId="0" fontId="22" fillId="0" borderId="2" xfId="5" applyFont="1" applyBorder="1" applyAlignment="1">
      <alignment horizontal="left" vertical="top" wrapText="1"/>
    </xf>
    <xf numFmtId="0" fontId="22" fillId="3" borderId="2" xfId="5" applyFont="1" applyFill="1" applyBorder="1" applyAlignment="1">
      <alignment horizontal="left" vertical="top" wrapText="1"/>
    </xf>
    <xf numFmtId="0" fontId="22" fillId="0" borderId="2" xfId="28" applyFont="1" applyBorder="1" applyAlignment="1">
      <alignment horizontal="left" vertical="top" wrapText="1"/>
    </xf>
    <xf numFmtId="0" fontId="22" fillId="3" borderId="2" xfId="28" applyFont="1" applyFill="1" applyBorder="1" applyAlignment="1">
      <alignment horizontal="left" vertical="top" wrapText="1"/>
    </xf>
    <xf numFmtId="0" fontId="22" fillId="0" borderId="2" xfId="10" applyFont="1" applyBorder="1" applyAlignment="1">
      <alignment horizontal="left" vertical="top" wrapText="1"/>
    </xf>
    <xf numFmtId="0" fontId="22" fillId="3" borderId="2" xfId="10" applyFont="1" applyFill="1" applyBorder="1" applyAlignment="1">
      <alignment horizontal="left" vertical="top" wrapText="1"/>
    </xf>
    <xf numFmtId="49" fontId="22" fillId="0" borderId="39" xfId="0" applyNumberFormat="1" applyFont="1" applyBorder="1" applyAlignment="1">
      <alignment horizontal="left" vertical="top"/>
    </xf>
    <xf numFmtId="0" fontId="22" fillId="0" borderId="39" xfId="0" applyFont="1" applyBorder="1" applyAlignment="1">
      <alignment horizontal="left" vertical="top" wrapText="1"/>
    </xf>
    <xf numFmtId="0" fontId="22" fillId="3" borderId="39" xfId="0" applyFont="1" applyFill="1" applyBorder="1" applyAlignment="1">
      <alignment horizontal="left" vertical="top" wrapText="1"/>
    </xf>
    <xf numFmtId="0" fontId="22" fillId="0" borderId="39" xfId="0" applyFont="1" applyBorder="1" applyAlignment="1">
      <alignment horizontal="center"/>
    </xf>
    <xf numFmtId="167" fontId="22" fillId="0" borderId="39" xfId="0" applyNumberFormat="1" applyFont="1" applyBorder="1"/>
    <xf numFmtId="164" fontId="22" fillId="0" borderId="39" xfId="0" applyNumberFormat="1" applyFont="1" applyBorder="1"/>
    <xf numFmtId="4" fontId="22" fillId="0" borderId="39" xfId="0" applyNumberFormat="1" applyFont="1" applyBorder="1"/>
    <xf numFmtId="4" fontId="21" fillId="0" borderId="1" xfId="5" applyNumberFormat="1" applyFont="1" applyBorder="1" applyAlignment="1">
      <alignment horizontal="right" vertical="top"/>
    </xf>
    <xf numFmtId="0" fontId="21" fillId="0" borderId="0" xfId="0" applyFont="1" applyAlignment="1">
      <alignment horizontal="center"/>
    </xf>
    <xf numFmtId="0" fontId="22" fillId="0" borderId="0" xfId="0" applyFont="1" applyAlignment="1">
      <alignment horizontal="left" wrapText="1"/>
    </xf>
    <xf numFmtId="0" fontId="53" fillId="0" borderId="0" xfId="0" applyFont="1" applyAlignment="1">
      <alignment vertical="top" wrapText="1"/>
    </xf>
    <xf numFmtId="0" fontId="17" fillId="0" borderId="2" xfId="2" applyFont="1" applyBorder="1" applyAlignment="1">
      <alignment horizontal="center"/>
    </xf>
    <xf numFmtId="0" fontId="17" fillId="0" borderId="2" xfId="27" applyFont="1" applyBorder="1" applyAlignment="1">
      <alignment horizontal="center"/>
    </xf>
    <xf numFmtId="167" fontId="17" fillId="0" borderId="2" xfId="27" applyNumberFormat="1" applyFont="1" applyBorder="1" applyAlignment="1">
      <alignment horizontal="right"/>
    </xf>
    <xf numFmtId="0" fontId="17" fillId="0" borderId="2" xfId="5" applyFont="1" applyBorder="1" applyAlignment="1">
      <alignment horizontal="center"/>
    </xf>
    <xf numFmtId="167" fontId="17" fillId="0" borderId="2" xfId="5" applyNumberFormat="1" applyFont="1" applyBorder="1" applyAlignment="1">
      <alignment horizontal="right"/>
    </xf>
    <xf numFmtId="167" fontId="17" fillId="0" borderId="2" xfId="5" applyNumberFormat="1" applyFont="1" applyBorder="1"/>
    <xf numFmtId="0" fontId="35" fillId="0" borderId="24" xfId="19" applyFont="1" applyBorder="1" applyAlignment="1">
      <alignment horizontal="left" vertical="top" wrapText="1"/>
    </xf>
    <xf numFmtId="0" fontId="0" fillId="0" borderId="10" xfId="0" applyBorder="1" applyAlignment="1">
      <alignment horizontal="left" vertical="top" wrapText="1"/>
    </xf>
    <xf numFmtId="0" fontId="38" fillId="0" borderId="10" xfId="19" applyFont="1" applyBorder="1" applyAlignment="1">
      <alignment horizontal="left" vertical="top" wrapText="1" indent="1"/>
    </xf>
    <xf numFmtId="0" fontId="38" fillId="0" borderId="25" xfId="19" applyFont="1" applyBorder="1" applyAlignment="1">
      <alignment horizontal="left" vertical="top" wrapText="1" indent="1"/>
    </xf>
    <xf numFmtId="0" fontId="40" fillId="0" borderId="24" xfId="19" applyFont="1" applyBorder="1" applyAlignment="1">
      <alignment horizontal="center" vertical="top" wrapText="1"/>
    </xf>
    <xf numFmtId="0" fontId="41" fillId="0" borderId="10" xfId="0" applyFont="1" applyBorder="1" applyAlignment="1">
      <alignment horizontal="center" vertical="top" wrapText="1"/>
    </xf>
    <xf numFmtId="0" fontId="41" fillId="0" borderId="25" xfId="0" applyFont="1" applyBorder="1" applyAlignment="1">
      <alignment horizontal="center" vertical="top" wrapText="1"/>
    </xf>
    <xf numFmtId="0" fontId="36" fillId="0" borderId="14" xfId="19" applyFont="1" applyBorder="1" applyAlignment="1">
      <alignment horizontal="left" vertical="center" wrapText="1"/>
    </xf>
    <xf numFmtId="0" fontId="6" fillId="0" borderId="14" xfId="0" applyFont="1" applyBorder="1" applyAlignment="1">
      <alignment horizontal="left" vertical="center" wrapText="1"/>
    </xf>
    <xf numFmtId="0" fontId="36" fillId="0" borderId="14" xfId="19" applyFont="1" applyBorder="1" applyAlignment="1">
      <alignment vertical="center" wrapText="1"/>
    </xf>
    <xf numFmtId="0" fontId="6" fillId="0" borderId="15" xfId="0" applyFont="1" applyBorder="1" applyAlignment="1">
      <alignment vertical="center" wrapText="1"/>
    </xf>
    <xf numFmtId="0" fontId="36" fillId="0" borderId="1" xfId="19" applyFont="1" applyBorder="1" applyAlignment="1">
      <alignment horizontal="left" vertical="center" wrapText="1"/>
    </xf>
    <xf numFmtId="0" fontId="6" fillId="0" borderId="1" xfId="0" applyFont="1" applyBorder="1" applyAlignment="1">
      <alignment horizontal="left" vertical="center" wrapText="1"/>
    </xf>
    <xf numFmtId="0" fontId="36" fillId="0" borderId="1" xfId="19" applyFont="1" applyBorder="1" applyAlignment="1">
      <alignment vertical="center" wrapText="1"/>
    </xf>
    <xf numFmtId="0" fontId="6" fillId="0" borderId="17" xfId="0" applyFont="1" applyBorder="1" applyAlignment="1">
      <alignment vertical="center" wrapText="1"/>
    </xf>
    <xf numFmtId="0" fontId="35" fillId="0" borderId="19" xfId="19" applyFont="1" applyBorder="1" applyAlignment="1">
      <alignment horizontal="left" vertical="center" wrapText="1"/>
    </xf>
    <xf numFmtId="0" fontId="0" fillId="0" borderId="19" xfId="0" applyBorder="1" applyAlignment="1">
      <alignment vertical="center" wrapText="1"/>
    </xf>
    <xf numFmtId="0" fontId="35" fillId="0" borderId="19" xfId="19" applyFont="1" applyBorder="1" applyAlignment="1">
      <alignment vertical="center" wrapText="1"/>
    </xf>
    <xf numFmtId="0" fontId="0" fillId="0" borderId="20" xfId="0" applyBorder="1" applyAlignment="1">
      <alignment vertical="center" wrapText="1"/>
    </xf>
    <xf numFmtId="0" fontId="35" fillId="0" borderId="21" xfId="19" applyFont="1" applyBorder="1" applyAlignment="1">
      <alignment horizontal="left" vertical="center" wrapText="1"/>
    </xf>
    <xf numFmtId="0" fontId="37" fillId="0" borderId="22" xfId="0" applyFont="1" applyBorder="1" applyAlignment="1">
      <alignment horizontal="left" vertical="center" wrapText="1"/>
    </xf>
    <xf numFmtId="0" fontId="0" fillId="0" borderId="22" xfId="0" applyBorder="1" applyAlignment="1">
      <alignment vertical="center" wrapText="1"/>
    </xf>
    <xf numFmtId="0" fontId="0" fillId="0" borderId="23" xfId="0" applyBorder="1" applyAlignment="1">
      <alignment vertical="center" wrapText="1"/>
    </xf>
    <xf numFmtId="0" fontId="35" fillId="0" borderId="21" xfId="19" applyFont="1" applyBorder="1" applyAlignment="1">
      <alignment vertical="center" wrapText="1"/>
    </xf>
    <xf numFmtId="0" fontId="0" fillId="0" borderId="22" xfId="0" applyBorder="1" applyAlignment="1">
      <alignment horizontal="left" vertical="center" wrapText="1"/>
    </xf>
    <xf numFmtId="0" fontId="42" fillId="0" borderId="10" xfId="19" applyFont="1" applyBorder="1" applyAlignment="1">
      <alignment horizontal="left" vertical="top" wrapText="1" indent="1"/>
    </xf>
    <xf numFmtId="0" fontId="42" fillId="0" borderId="25" xfId="19" applyFont="1" applyBorder="1" applyAlignment="1">
      <alignment horizontal="left" vertical="top" wrapText="1" indent="1"/>
    </xf>
    <xf numFmtId="0" fontId="43" fillId="0" borderId="10" xfId="19" applyFont="1" applyBorder="1" applyAlignment="1">
      <alignment horizontal="left" vertical="top" wrapText="1" indent="1"/>
    </xf>
    <xf numFmtId="0" fontId="43" fillId="0" borderId="25" xfId="19" applyFont="1" applyBorder="1" applyAlignment="1">
      <alignment horizontal="left" vertical="top" wrapText="1" indent="1"/>
    </xf>
    <xf numFmtId="0" fontId="36" fillId="0" borderId="34" xfId="19" applyFont="1" applyBorder="1" applyAlignment="1">
      <alignment horizontal="left" vertical="center" wrapText="1"/>
    </xf>
    <xf numFmtId="0" fontId="6" fillId="0" borderId="35" xfId="0" applyFont="1" applyBorder="1" applyAlignment="1">
      <alignment vertical="center" wrapText="1"/>
    </xf>
    <xf numFmtId="0" fontId="6" fillId="0" borderId="36" xfId="0" applyFont="1" applyBorder="1" applyAlignment="1">
      <alignment vertical="center" wrapText="1"/>
    </xf>
    <xf numFmtId="0" fontId="46" fillId="0" borderId="8" xfId="19" quotePrefix="1" applyFont="1" applyBorder="1" applyAlignment="1">
      <alignment vertical="center" wrapText="1"/>
    </xf>
    <xf numFmtId="0" fontId="0" fillId="0" borderId="9" xfId="0" applyBorder="1" applyAlignment="1">
      <alignment vertical="center" wrapText="1"/>
    </xf>
    <xf numFmtId="49" fontId="40" fillId="0" borderId="8" xfId="19" quotePrefix="1" applyNumberFormat="1" applyFont="1" applyBorder="1" applyAlignment="1">
      <alignment horizontal="right" wrapText="1"/>
    </xf>
    <xf numFmtId="49" fontId="41" fillId="0" borderId="9" xfId="0" applyNumberFormat="1" applyFont="1" applyBorder="1" applyAlignment="1">
      <alignment horizontal="right" wrapText="1"/>
    </xf>
    <xf numFmtId="0" fontId="47" fillId="0" borderId="8" xfId="19" applyFont="1"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35" fillId="0" borderId="27" xfId="19" applyFont="1" applyBorder="1" applyAlignment="1">
      <alignment horizontal="left" vertical="center" wrapText="1"/>
    </xf>
    <xf numFmtId="0" fontId="0" fillId="0" borderId="11" xfId="0" applyBorder="1" applyAlignment="1">
      <alignment horizontal="left" vertical="center" wrapText="1"/>
    </xf>
    <xf numFmtId="0" fontId="0" fillId="0" borderId="28" xfId="0" applyBorder="1" applyAlignment="1">
      <alignment horizontal="left" vertical="center" wrapText="1"/>
    </xf>
    <xf numFmtId="0" fontId="35" fillId="0" borderId="21" xfId="19" applyFont="1" applyBorder="1" applyAlignment="1">
      <alignment vertical="top" wrapText="1"/>
    </xf>
    <xf numFmtId="0" fontId="0" fillId="0" borderId="22" xfId="0" applyBorder="1" applyAlignment="1">
      <alignment vertical="top" wrapText="1"/>
    </xf>
    <xf numFmtId="0" fontId="0" fillId="0" borderId="22" xfId="0" applyBorder="1" applyAlignment="1">
      <alignment wrapText="1"/>
    </xf>
    <xf numFmtId="0" fontId="0" fillId="0" borderId="23" xfId="0" applyBorder="1" applyAlignment="1">
      <alignment wrapText="1"/>
    </xf>
    <xf numFmtId="0" fontId="36" fillId="0" borderId="12" xfId="19" applyFont="1" applyBorder="1" applyAlignment="1">
      <alignment horizontal="left" vertical="center" wrapText="1"/>
    </xf>
    <xf numFmtId="0" fontId="6" fillId="0" borderId="3" xfId="0" applyFont="1" applyBorder="1" applyAlignment="1">
      <alignment vertical="center" wrapText="1"/>
    </xf>
    <xf numFmtId="0" fontId="6" fillId="0" borderId="30" xfId="0" applyFont="1" applyBorder="1" applyAlignment="1">
      <alignment vertical="center" wrapText="1"/>
    </xf>
    <xf numFmtId="0" fontId="40" fillId="0" borderId="31" xfId="19" applyFont="1" applyBorder="1" applyAlignment="1">
      <alignment horizontal="center" vertical="top" wrapText="1"/>
    </xf>
    <xf numFmtId="0" fontId="41" fillId="0" borderId="0" xfId="0" applyFont="1" applyAlignment="1">
      <alignment horizontal="center" vertical="top" wrapText="1"/>
    </xf>
    <xf numFmtId="0" fontId="41" fillId="0" borderId="32" xfId="0" applyFont="1" applyBorder="1" applyAlignment="1">
      <alignment horizontal="center" vertical="top" wrapText="1"/>
    </xf>
    <xf numFmtId="0" fontId="41" fillId="0" borderId="24" xfId="0" applyFont="1" applyBorder="1" applyAlignment="1">
      <alignment horizontal="center" vertical="top" wrapText="1"/>
    </xf>
    <xf numFmtId="0" fontId="44" fillId="0" borderId="8" xfId="19" applyFont="1" applyBorder="1" applyAlignment="1">
      <alignment vertical="center"/>
    </xf>
    <xf numFmtId="0" fontId="45" fillId="0" borderId="9" xfId="0" applyFont="1" applyBorder="1" applyAlignment="1">
      <alignment vertical="center"/>
    </xf>
  </cellXfs>
  <cellStyles count="29">
    <cellStyle name="Hiperpovezava" xfId="14" builtinId="8"/>
    <cellStyle name="Navadno" xfId="0" builtinId="0"/>
    <cellStyle name="Navadno 12 3" xfId="23" xr:uid="{455B192B-5818-49AF-B0F7-C9AA0ADC4561}"/>
    <cellStyle name="Navadno 15 2" xfId="25" xr:uid="{8B7161BB-EFAD-4175-B1E1-7D1D56AC70BF}"/>
    <cellStyle name="Navadno 2" xfId="1" xr:uid="{00000000-0005-0000-0000-000001000000}"/>
    <cellStyle name="Navadno 2 2" xfId="4" xr:uid="{DF6DA41A-67E9-4BEA-8644-C8F28694ED42}"/>
    <cellStyle name="Navadno 2 2 3" xfId="15" xr:uid="{E67D45A1-3A4D-4935-8154-D62480627DAC}"/>
    <cellStyle name="Navadno 2 3" xfId="8" xr:uid="{63FC94C5-9CC6-49D8-B530-D27C28D9C9BE}"/>
    <cellStyle name="Navadno 2 4" xfId="22" xr:uid="{8476C392-9DC8-4265-BE30-73EE4601EB79}"/>
    <cellStyle name="Navadno 25" xfId="11" xr:uid="{3D957BEC-0F6C-4A75-AAC1-2B169AD55690}"/>
    <cellStyle name="Navadno 3" xfId="7" xr:uid="{F443300B-4D24-4492-864A-3C0CC4ED9C28}"/>
    <cellStyle name="Navadno 3 2" xfId="21" xr:uid="{33642AF0-4CD0-4572-8160-A8C079B218AA}"/>
    <cellStyle name="Navadno 4" xfId="5" xr:uid="{BD5223C7-719F-4FF3-B810-AF83A6FF424F}"/>
    <cellStyle name="Navadno 4 2" xfId="18" xr:uid="{5BE1B0C3-4C5A-4F15-B0BE-802752AE31F5}"/>
    <cellStyle name="Navadno 5" xfId="6" xr:uid="{F360CB71-F855-491B-8C37-FF0600690561}"/>
    <cellStyle name="Navadno 51 2" xfId="24" xr:uid="{739F3331-4FF2-429F-9211-831B04D2CA60}"/>
    <cellStyle name="Navadno 6" xfId="10" xr:uid="{7551DEE6-9953-4567-8222-D0FC427D3719}"/>
    <cellStyle name="Navadno 6 2" xfId="20" xr:uid="{BA53E516-CD1F-486D-AF42-6EE218EF7E1F}"/>
    <cellStyle name="Navadno 7" xfId="17" xr:uid="{0473F8B8-BAE9-408A-A6D4-B492BB294725}"/>
    <cellStyle name="Navadno 8" xfId="19" xr:uid="{3AD1B8D2-B4D2-4795-BC50-3E9CB279E26B}"/>
    <cellStyle name="Navadno_KPA_OBJEKTI_CENE-M" xfId="26" xr:uid="{EB61AF1B-3731-438F-BA6E-D122625FE2D2}"/>
    <cellStyle name="Navadno_PLATO" xfId="27" xr:uid="{664F6573-1B03-4860-BE5B-E11A442A856C}"/>
    <cellStyle name="Navadno_R4MBRELEJNAHIŠICA110" xfId="2" xr:uid="{00000000-0005-0000-0000-000006000000}"/>
    <cellStyle name="Navadno_R4MBRELEJNAHIŠICA110 2" xfId="9" xr:uid="{813D19D4-7797-45CE-83B9-299AB83AE140}"/>
    <cellStyle name="Navadno_TEMTRANSFORMATORJA" xfId="3" xr:uid="{51A8CE47-F838-48F2-A0B4-DCE9D0D0FF40}"/>
    <cellStyle name="Normal_Sheet1" xfId="13" xr:uid="{6EFAC88A-AB7A-4C40-B584-22B39494560B}"/>
    <cellStyle name="Odstotek 2" xfId="12" xr:uid="{B922AE55-E8A2-4099-A4FD-E54B3C832923}"/>
    <cellStyle name="Popis" xfId="28" xr:uid="{5D6DE2E6-6D0E-4F72-AE91-A8D61F70EE82}"/>
    <cellStyle name="Vejica 2 2 2" xfId="16" xr:uid="{89A75083-47E2-4671-8931-EDEC3F07D60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3</xdr:col>
      <xdr:colOff>171450</xdr:colOff>
      <xdr:row>17</xdr:row>
      <xdr:rowOff>0</xdr:rowOff>
    </xdr:from>
    <xdr:ext cx="184731" cy="264560"/>
    <xdr:sp macro="" textlink="">
      <xdr:nvSpPr>
        <xdr:cNvPr id="2" name="PoljeZBesedilom 1">
          <a:extLst>
            <a:ext uri="{FF2B5EF4-FFF2-40B4-BE49-F238E27FC236}">
              <a16:creationId xmlns:a16="http://schemas.microsoft.com/office/drawing/2014/main" id="{11A60378-EA62-4E1D-9F7B-C66F7F71D0D2}"/>
            </a:ext>
          </a:extLst>
        </xdr:cNvPr>
        <xdr:cNvSpPr txBox="1"/>
      </xdr:nvSpPr>
      <xdr:spPr>
        <a:xfrm>
          <a:off x="1133475" y="914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twoCellAnchor>
    <xdr:from>
      <xdr:col>2</xdr:col>
      <xdr:colOff>61216</xdr:colOff>
      <xdr:row>5</xdr:row>
      <xdr:rowOff>103890</xdr:rowOff>
    </xdr:from>
    <xdr:to>
      <xdr:col>2</xdr:col>
      <xdr:colOff>322830</xdr:colOff>
      <xdr:row>6</xdr:row>
      <xdr:rowOff>379809</xdr:rowOff>
    </xdr:to>
    <xdr:pic>
      <xdr:nvPicPr>
        <xdr:cNvPr id="3" name="Slika 8" descr="Slika, ki vsebuje besede besedilo&#10;&#10;Opis je samodejno ustvarjen">
          <a:extLst>
            <a:ext uri="{FF2B5EF4-FFF2-40B4-BE49-F238E27FC236}">
              <a16:creationId xmlns:a16="http://schemas.microsoft.com/office/drawing/2014/main" id="{008D8ECF-D0A2-4028-B898-5FE768C4C00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5566" y="6123690"/>
          <a:ext cx="261614" cy="3997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477526</xdr:colOff>
      <xdr:row>8</xdr:row>
      <xdr:rowOff>1502</xdr:rowOff>
    </xdr:from>
    <xdr:to>
      <xdr:col>3</xdr:col>
      <xdr:colOff>556</xdr:colOff>
      <xdr:row>8</xdr:row>
      <xdr:rowOff>394670</xdr:rowOff>
    </xdr:to>
    <xdr:grpSp>
      <xdr:nvGrpSpPr>
        <xdr:cNvPr id="4" name="Group 3">
          <a:extLst>
            <a:ext uri="{FF2B5EF4-FFF2-40B4-BE49-F238E27FC236}">
              <a16:creationId xmlns:a16="http://schemas.microsoft.com/office/drawing/2014/main" id="{88B62FE0-34A6-4916-9A2F-C662E9BC6F33}"/>
            </a:ext>
          </a:extLst>
        </xdr:cNvPr>
        <xdr:cNvGrpSpPr>
          <a:grpSpLocks noChangeAspect="1"/>
        </xdr:cNvGrpSpPr>
      </xdr:nvGrpSpPr>
      <xdr:grpSpPr bwMode="auto">
        <a:xfrm>
          <a:off x="4816164" y="3773402"/>
          <a:ext cx="627930" cy="393168"/>
          <a:chOff x="2" y="2"/>
          <a:chExt cx="1065" cy="844"/>
        </a:xfrm>
      </xdr:grpSpPr>
      <xdr:sp macro="" textlink="">
        <xdr:nvSpPr>
          <xdr:cNvPr id="5" name="Freeform 4">
            <a:extLst>
              <a:ext uri="{FF2B5EF4-FFF2-40B4-BE49-F238E27FC236}">
                <a16:creationId xmlns:a16="http://schemas.microsoft.com/office/drawing/2014/main" id="{46745EEE-DBD0-94AE-446E-6DC81F595C16}"/>
              </a:ext>
            </a:extLst>
          </xdr:cNvPr>
          <xdr:cNvSpPr>
            <a:spLocks noChangeAspect="1"/>
          </xdr:cNvSpPr>
        </xdr:nvSpPr>
        <xdr:spPr bwMode="auto">
          <a:xfrm>
            <a:off x="231" y="120"/>
            <a:ext cx="381" cy="726"/>
          </a:xfrm>
          <a:custGeom>
            <a:avLst/>
            <a:gdLst>
              <a:gd name="T0" fmla="*/ 0 w 381"/>
              <a:gd name="T1" fmla="*/ 726 h 726"/>
              <a:gd name="T2" fmla="*/ 224 w 381"/>
              <a:gd name="T3" fmla="*/ 444 h 726"/>
              <a:gd name="T4" fmla="*/ 230 w 381"/>
              <a:gd name="T5" fmla="*/ 438 h 726"/>
              <a:gd name="T6" fmla="*/ 237 w 381"/>
              <a:gd name="T7" fmla="*/ 425 h 726"/>
              <a:gd name="T8" fmla="*/ 238 w 381"/>
              <a:gd name="T9" fmla="*/ 416 h 726"/>
              <a:gd name="T10" fmla="*/ 235 w 381"/>
              <a:gd name="T11" fmla="*/ 403 h 726"/>
              <a:gd name="T12" fmla="*/ 228 w 381"/>
              <a:gd name="T13" fmla="*/ 392 h 726"/>
              <a:gd name="T14" fmla="*/ 217 w 381"/>
              <a:gd name="T15" fmla="*/ 385 h 726"/>
              <a:gd name="T16" fmla="*/ 204 w 381"/>
              <a:gd name="T17" fmla="*/ 383 h 726"/>
              <a:gd name="T18" fmla="*/ 198 w 381"/>
              <a:gd name="T19" fmla="*/ 383 h 726"/>
              <a:gd name="T20" fmla="*/ 0 w 381"/>
              <a:gd name="T21" fmla="*/ 487 h 726"/>
              <a:gd name="T22" fmla="*/ 224 w 381"/>
              <a:gd name="T23" fmla="*/ 204 h 726"/>
              <a:gd name="T24" fmla="*/ 230 w 381"/>
              <a:gd name="T25" fmla="*/ 199 h 726"/>
              <a:gd name="T26" fmla="*/ 237 w 381"/>
              <a:gd name="T27" fmla="*/ 185 h 726"/>
              <a:gd name="T28" fmla="*/ 238 w 381"/>
              <a:gd name="T29" fmla="*/ 176 h 726"/>
              <a:gd name="T30" fmla="*/ 235 w 381"/>
              <a:gd name="T31" fmla="*/ 163 h 726"/>
              <a:gd name="T32" fmla="*/ 228 w 381"/>
              <a:gd name="T33" fmla="*/ 152 h 726"/>
              <a:gd name="T34" fmla="*/ 217 w 381"/>
              <a:gd name="T35" fmla="*/ 145 h 726"/>
              <a:gd name="T36" fmla="*/ 204 w 381"/>
              <a:gd name="T37" fmla="*/ 143 h 726"/>
              <a:gd name="T38" fmla="*/ 198 w 381"/>
              <a:gd name="T39" fmla="*/ 144 h 726"/>
              <a:gd name="T40" fmla="*/ 0 w 381"/>
              <a:gd name="T41" fmla="*/ 248 h 726"/>
              <a:gd name="T42" fmla="*/ 127 w 381"/>
              <a:gd name="T43" fmla="*/ 18 h 726"/>
              <a:gd name="T44" fmla="*/ 142 w 381"/>
              <a:gd name="T45" fmla="*/ 12 h 726"/>
              <a:gd name="T46" fmla="*/ 156 w 381"/>
              <a:gd name="T47" fmla="*/ 7 h 726"/>
              <a:gd name="T48" fmla="*/ 187 w 381"/>
              <a:gd name="T49" fmla="*/ 1 h 726"/>
              <a:gd name="T50" fmla="*/ 204 w 381"/>
              <a:gd name="T51" fmla="*/ 0 h 726"/>
              <a:gd name="T52" fmla="*/ 240 w 381"/>
              <a:gd name="T53" fmla="*/ 4 h 726"/>
              <a:gd name="T54" fmla="*/ 273 w 381"/>
              <a:gd name="T55" fmla="*/ 14 h 726"/>
              <a:gd name="T56" fmla="*/ 303 w 381"/>
              <a:gd name="T57" fmla="*/ 30 h 726"/>
              <a:gd name="T58" fmla="*/ 329 w 381"/>
              <a:gd name="T59" fmla="*/ 52 h 726"/>
              <a:gd name="T60" fmla="*/ 351 w 381"/>
              <a:gd name="T61" fmla="*/ 78 h 726"/>
              <a:gd name="T62" fmla="*/ 366 w 381"/>
              <a:gd name="T63" fmla="*/ 108 h 726"/>
              <a:gd name="T64" fmla="*/ 377 w 381"/>
              <a:gd name="T65" fmla="*/ 141 h 726"/>
              <a:gd name="T66" fmla="*/ 381 w 381"/>
              <a:gd name="T67" fmla="*/ 177 h 726"/>
              <a:gd name="T68" fmla="*/ 379 w 381"/>
              <a:gd name="T69" fmla="*/ 194 h 726"/>
              <a:gd name="T70" fmla="*/ 373 w 381"/>
              <a:gd name="T71" fmla="*/ 227 h 726"/>
              <a:gd name="T72" fmla="*/ 361 w 381"/>
              <a:gd name="T73" fmla="*/ 257 h 726"/>
              <a:gd name="T74" fmla="*/ 345 w 381"/>
              <a:gd name="T75" fmla="*/ 284 h 726"/>
              <a:gd name="T76" fmla="*/ 334 w 381"/>
              <a:gd name="T77" fmla="*/ 296 h 726"/>
              <a:gd name="T78" fmla="*/ 354 w 381"/>
              <a:gd name="T79" fmla="*/ 321 h 726"/>
              <a:gd name="T80" fmla="*/ 369 w 381"/>
              <a:gd name="T81" fmla="*/ 350 h 726"/>
              <a:gd name="T82" fmla="*/ 373 w 381"/>
              <a:gd name="T83" fmla="*/ 366 h 726"/>
              <a:gd name="T84" fmla="*/ 379 w 381"/>
              <a:gd name="T85" fmla="*/ 399 h 726"/>
              <a:gd name="T86" fmla="*/ 381 w 381"/>
              <a:gd name="T87" fmla="*/ 416 h 726"/>
              <a:gd name="T88" fmla="*/ 379 w 381"/>
              <a:gd name="T89" fmla="*/ 439 h 726"/>
              <a:gd name="T90" fmla="*/ 375 w 381"/>
              <a:gd name="T91" fmla="*/ 462 h 726"/>
              <a:gd name="T92" fmla="*/ 367 w 381"/>
              <a:gd name="T93" fmla="*/ 483 h 726"/>
              <a:gd name="T94" fmla="*/ 346 w 381"/>
              <a:gd name="T95" fmla="*/ 522 h 726"/>
              <a:gd name="T96" fmla="*/ 316 w 381"/>
              <a:gd name="T97" fmla="*/ 553 h 72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Lst>
            <a:rect l="0" t="0" r="r" b="b"/>
            <a:pathLst>
              <a:path w="381" h="726">
                <a:moveTo>
                  <a:pt x="298" y="566"/>
                </a:moveTo>
                <a:lnTo>
                  <a:pt x="0" y="726"/>
                </a:lnTo>
                <a:lnTo>
                  <a:pt x="0" y="564"/>
                </a:lnTo>
                <a:lnTo>
                  <a:pt x="224" y="444"/>
                </a:lnTo>
                <a:lnTo>
                  <a:pt x="230" y="438"/>
                </a:lnTo>
                <a:lnTo>
                  <a:pt x="235" y="432"/>
                </a:lnTo>
                <a:lnTo>
                  <a:pt x="237" y="425"/>
                </a:lnTo>
                <a:lnTo>
                  <a:pt x="238" y="416"/>
                </a:lnTo>
                <a:lnTo>
                  <a:pt x="237" y="409"/>
                </a:lnTo>
                <a:lnTo>
                  <a:pt x="235" y="403"/>
                </a:lnTo>
                <a:lnTo>
                  <a:pt x="232" y="397"/>
                </a:lnTo>
                <a:lnTo>
                  <a:pt x="228" y="392"/>
                </a:lnTo>
                <a:lnTo>
                  <a:pt x="223" y="387"/>
                </a:lnTo>
                <a:lnTo>
                  <a:pt x="217" y="385"/>
                </a:lnTo>
                <a:lnTo>
                  <a:pt x="211" y="383"/>
                </a:lnTo>
                <a:lnTo>
                  <a:pt x="204" y="383"/>
                </a:lnTo>
                <a:lnTo>
                  <a:pt x="198" y="383"/>
                </a:lnTo>
                <a:lnTo>
                  <a:pt x="192" y="385"/>
                </a:lnTo>
                <a:lnTo>
                  <a:pt x="0" y="487"/>
                </a:lnTo>
                <a:lnTo>
                  <a:pt x="0" y="325"/>
                </a:lnTo>
                <a:lnTo>
                  <a:pt x="224" y="204"/>
                </a:lnTo>
                <a:lnTo>
                  <a:pt x="230" y="199"/>
                </a:lnTo>
                <a:lnTo>
                  <a:pt x="235" y="192"/>
                </a:lnTo>
                <a:lnTo>
                  <a:pt x="237" y="185"/>
                </a:lnTo>
                <a:lnTo>
                  <a:pt x="238" y="176"/>
                </a:lnTo>
                <a:lnTo>
                  <a:pt x="237" y="170"/>
                </a:lnTo>
                <a:lnTo>
                  <a:pt x="235" y="163"/>
                </a:lnTo>
                <a:lnTo>
                  <a:pt x="232" y="158"/>
                </a:lnTo>
                <a:lnTo>
                  <a:pt x="228" y="152"/>
                </a:lnTo>
                <a:lnTo>
                  <a:pt x="223" y="149"/>
                </a:lnTo>
                <a:lnTo>
                  <a:pt x="217" y="145"/>
                </a:lnTo>
                <a:lnTo>
                  <a:pt x="211" y="144"/>
                </a:lnTo>
                <a:lnTo>
                  <a:pt x="204" y="143"/>
                </a:lnTo>
                <a:lnTo>
                  <a:pt x="198" y="144"/>
                </a:lnTo>
                <a:lnTo>
                  <a:pt x="192" y="145"/>
                </a:lnTo>
                <a:lnTo>
                  <a:pt x="0" y="248"/>
                </a:lnTo>
                <a:lnTo>
                  <a:pt x="0" y="86"/>
                </a:lnTo>
                <a:lnTo>
                  <a:pt x="127" y="18"/>
                </a:lnTo>
                <a:lnTo>
                  <a:pt x="142" y="12"/>
                </a:lnTo>
                <a:lnTo>
                  <a:pt x="156" y="7"/>
                </a:lnTo>
                <a:lnTo>
                  <a:pt x="172" y="4"/>
                </a:lnTo>
                <a:lnTo>
                  <a:pt x="187" y="1"/>
                </a:lnTo>
                <a:lnTo>
                  <a:pt x="204" y="0"/>
                </a:lnTo>
                <a:lnTo>
                  <a:pt x="222" y="1"/>
                </a:lnTo>
                <a:lnTo>
                  <a:pt x="240" y="4"/>
                </a:lnTo>
                <a:lnTo>
                  <a:pt x="256" y="8"/>
                </a:lnTo>
                <a:lnTo>
                  <a:pt x="273" y="14"/>
                </a:lnTo>
                <a:lnTo>
                  <a:pt x="289" y="22"/>
                </a:lnTo>
                <a:lnTo>
                  <a:pt x="303" y="30"/>
                </a:lnTo>
                <a:lnTo>
                  <a:pt x="316" y="41"/>
                </a:lnTo>
                <a:lnTo>
                  <a:pt x="329" y="52"/>
                </a:lnTo>
                <a:lnTo>
                  <a:pt x="340" y="65"/>
                </a:lnTo>
                <a:lnTo>
                  <a:pt x="351" y="78"/>
                </a:lnTo>
                <a:lnTo>
                  <a:pt x="359" y="92"/>
                </a:lnTo>
                <a:lnTo>
                  <a:pt x="366" y="108"/>
                </a:lnTo>
                <a:lnTo>
                  <a:pt x="372" y="125"/>
                </a:lnTo>
                <a:lnTo>
                  <a:pt x="377" y="141"/>
                </a:lnTo>
                <a:lnTo>
                  <a:pt x="379" y="159"/>
                </a:lnTo>
                <a:lnTo>
                  <a:pt x="381" y="177"/>
                </a:lnTo>
                <a:lnTo>
                  <a:pt x="379" y="194"/>
                </a:lnTo>
                <a:lnTo>
                  <a:pt x="377" y="211"/>
                </a:lnTo>
                <a:lnTo>
                  <a:pt x="373" y="227"/>
                </a:lnTo>
                <a:lnTo>
                  <a:pt x="369" y="242"/>
                </a:lnTo>
                <a:lnTo>
                  <a:pt x="361" y="257"/>
                </a:lnTo>
                <a:lnTo>
                  <a:pt x="354" y="271"/>
                </a:lnTo>
                <a:lnTo>
                  <a:pt x="345" y="284"/>
                </a:lnTo>
                <a:lnTo>
                  <a:pt x="334" y="296"/>
                </a:lnTo>
                <a:lnTo>
                  <a:pt x="345" y="309"/>
                </a:lnTo>
                <a:lnTo>
                  <a:pt x="354" y="321"/>
                </a:lnTo>
                <a:lnTo>
                  <a:pt x="361" y="336"/>
                </a:lnTo>
                <a:lnTo>
                  <a:pt x="369" y="350"/>
                </a:lnTo>
                <a:lnTo>
                  <a:pt x="373" y="366"/>
                </a:lnTo>
                <a:lnTo>
                  <a:pt x="377" y="383"/>
                </a:lnTo>
                <a:lnTo>
                  <a:pt x="379" y="399"/>
                </a:lnTo>
                <a:lnTo>
                  <a:pt x="381" y="416"/>
                </a:lnTo>
                <a:lnTo>
                  <a:pt x="381" y="428"/>
                </a:lnTo>
                <a:lnTo>
                  <a:pt x="379" y="439"/>
                </a:lnTo>
                <a:lnTo>
                  <a:pt x="377" y="451"/>
                </a:lnTo>
                <a:lnTo>
                  <a:pt x="375" y="462"/>
                </a:lnTo>
                <a:lnTo>
                  <a:pt x="371" y="473"/>
                </a:lnTo>
                <a:lnTo>
                  <a:pt x="367" y="483"/>
                </a:lnTo>
                <a:lnTo>
                  <a:pt x="358" y="503"/>
                </a:lnTo>
                <a:lnTo>
                  <a:pt x="346" y="522"/>
                </a:lnTo>
                <a:lnTo>
                  <a:pt x="332" y="538"/>
                </a:lnTo>
                <a:lnTo>
                  <a:pt x="316" y="553"/>
                </a:lnTo>
                <a:lnTo>
                  <a:pt x="298" y="5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6" name="Freeform 5">
            <a:extLst>
              <a:ext uri="{FF2B5EF4-FFF2-40B4-BE49-F238E27FC236}">
                <a16:creationId xmlns:a16="http://schemas.microsoft.com/office/drawing/2014/main" id="{C98CD9CE-2E72-DCE5-87B0-D71ECC4F9F28}"/>
              </a:ext>
            </a:extLst>
          </xdr:cNvPr>
          <xdr:cNvSpPr>
            <a:spLocks noChangeAspect="1"/>
          </xdr:cNvSpPr>
        </xdr:nvSpPr>
        <xdr:spPr bwMode="auto">
          <a:xfrm>
            <a:off x="687" y="241"/>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7" name="Freeform 6">
            <a:extLst>
              <a:ext uri="{FF2B5EF4-FFF2-40B4-BE49-F238E27FC236}">
                <a16:creationId xmlns:a16="http://schemas.microsoft.com/office/drawing/2014/main" id="{FE1BA86D-5134-BA2D-011E-27BC82539495}"/>
              </a:ext>
            </a:extLst>
          </xdr:cNvPr>
          <xdr:cNvSpPr>
            <a:spLocks noChangeAspect="1"/>
          </xdr:cNvSpPr>
        </xdr:nvSpPr>
        <xdr:spPr bwMode="auto">
          <a:xfrm>
            <a:off x="687" y="480"/>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8" name="Freeform 7">
            <a:extLst>
              <a:ext uri="{FF2B5EF4-FFF2-40B4-BE49-F238E27FC236}">
                <a16:creationId xmlns:a16="http://schemas.microsoft.com/office/drawing/2014/main" id="{6048BD0C-0503-5006-B54D-54D2027A40C3}"/>
              </a:ext>
            </a:extLst>
          </xdr:cNvPr>
          <xdr:cNvSpPr>
            <a:spLocks noChangeAspect="1"/>
          </xdr:cNvSpPr>
        </xdr:nvSpPr>
        <xdr:spPr bwMode="auto">
          <a:xfrm>
            <a:off x="2" y="130"/>
            <a:ext cx="143" cy="716"/>
          </a:xfrm>
          <a:custGeom>
            <a:avLst/>
            <a:gdLst>
              <a:gd name="T0" fmla="*/ 143 w 143"/>
              <a:gd name="T1" fmla="*/ 640 h 716"/>
              <a:gd name="T2" fmla="*/ 143 w 143"/>
              <a:gd name="T3" fmla="*/ 0 h 716"/>
              <a:gd name="T4" fmla="*/ 0 w 143"/>
              <a:gd name="T5" fmla="*/ 76 h 716"/>
              <a:gd name="T6" fmla="*/ 0 w 143"/>
              <a:gd name="T7" fmla="*/ 716 h 716"/>
              <a:gd name="T8" fmla="*/ 143 w 143"/>
              <a:gd name="T9" fmla="*/ 640 h 716"/>
            </a:gdLst>
            <a:ahLst/>
            <a:cxnLst>
              <a:cxn ang="0">
                <a:pos x="T0" y="T1"/>
              </a:cxn>
              <a:cxn ang="0">
                <a:pos x="T2" y="T3"/>
              </a:cxn>
              <a:cxn ang="0">
                <a:pos x="T4" y="T5"/>
              </a:cxn>
              <a:cxn ang="0">
                <a:pos x="T6" y="T7"/>
              </a:cxn>
              <a:cxn ang="0">
                <a:pos x="T8" y="T9"/>
              </a:cxn>
            </a:cxnLst>
            <a:rect l="0" t="0" r="r" b="b"/>
            <a:pathLst>
              <a:path w="143" h="716">
                <a:moveTo>
                  <a:pt x="143" y="640"/>
                </a:moveTo>
                <a:lnTo>
                  <a:pt x="143" y="0"/>
                </a:lnTo>
                <a:lnTo>
                  <a:pt x="0" y="76"/>
                </a:lnTo>
                <a:lnTo>
                  <a:pt x="0" y="716"/>
                </a:lnTo>
                <a:lnTo>
                  <a:pt x="143" y="640"/>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9" name="Freeform 8">
            <a:extLst>
              <a:ext uri="{FF2B5EF4-FFF2-40B4-BE49-F238E27FC236}">
                <a16:creationId xmlns:a16="http://schemas.microsoft.com/office/drawing/2014/main" id="{42E54FE4-3C0B-3168-471B-6C972C4E8088}"/>
              </a:ext>
            </a:extLst>
          </xdr:cNvPr>
          <xdr:cNvSpPr>
            <a:spLocks noChangeAspect="1"/>
          </xdr:cNvSpPr>
        </xdr:nvSpPr>
        <xdr:spPr bwMode="auto">
          <a:xfrm>
            <a:off x="687" y="2"/>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grpSp>
    <xdr:clientData/>
  </xdr:twoCellAnchor>
</xdr:wsDr>
</file>

<file path=xl/drawings/drawing2.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00000000-0008-0000-0200-000002000000}"/>
            </a:ext>
          </a:extLst>
        </xdr:cNvPr>
        <xdr:cNvSpPr txBox="1"/>
      </xdr:nvSpPr>
      <xdr:spPr>
        <a:xfrm>
          <a:off x="619125" y="34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41343E2E-7BED-40B4-A961-9BFCAE95F55E}"/>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1">
    <wetp:webextensionref xmlns:r="http://schemas.openxmlformats.org/officeDocument/2006/relationships" r:id="rId1"/>
  </wetp:taskpane>
</wetp:taskpanes>
</file>

<file path=xl/webextensions/webextension1.xml><?xml version="1.0" encoding="utf-8"?>
<we:webextension xmlns:we="http://schemas.microsoft.com/office/webextensions/webextension/2010/11" id="{2D385614-55F7-448F-BF4F-89629C75A60F}">
  <we:reference id="wa200009404" version="1.0.0.8" store="sl-SI" storeType="OMEX"/>
  <we:alternateReferences>
    <we:reference id="wa200009404" version="1.0.0.8" store="wa200009404" storeType="OMEX"/>
  </we:alternateReferences>
  <we:properties>
    <we:property name="claude.fileId" value="&quot;4b460c75-2506-498d-830f-0aa82008f597&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dgnb.de/en/certification/important-facts-about-dgnb-certification/criteria" TargetMode="External"/><Relationship Id="rId1" Type="http://schemas.openxmlformats.org/officeDocument/2006/relationships/hyperlink" Target="https://www.dgnb.de/en/certification/important-facts-about-dgnb-certification/criteria" TargetMode="External"/><Relationship Id="rId4"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47C79-6CD8-4BBE-A627-FA64ABC1DD16}">
  <sheetPr codeName="List1">
    <pageSetUpPr fitToPage="1"/>
  </sheetPr>
  <dimension ref="A1:K27"/>
  <sheetViews>
    <sheetView tabSelected="1" view="pageBreakPreview" zoomScaleNormal="115" zoomScaleSheetLayoutView="100" workbookViewId="0"/>
  </sheetViews>
  <sheetFormatPr defaultColWidth="9.1328125" defaultRowHeight="9" x14ac:dyDescent="0.35"/>
  <cols>
    <col min="1" max="1" width="60.73046875" style="9" customWidth="1"/>
    <col min="2" max="3" width="7.73046875" style="7" customWidth="1"/>
    <col min="4" max="4" width="8.73046875" style="8" customWidth="1"/>
    <col min="5" max="5" width="7.73046875" style="9" customWidth="1"/>
    <col min="6" max="6" width="8.73046875" style="9" customWidth="1"/>
    <col min="7" max="7" width="6.73046875" style="9" customWidth="1"/>
    <col min="8" max="8" width="14.73046875" style="9" customWidth="1"/>
    <col min="9" max="10" width="9.73046875" style="9" customWidth="1"/>
    <col min="11" max="11" width="7.73046875" style="9" customWidth="1"/>
    <col min="12" max="16384" width="9.1328125" style="9"/>
  </cols>
  <sheetData>
    <row r="1" spans="1:11" ht="180" customHeight="1" x14ac:dyDescent="0.35">
      <c r="A1" s="208" t="s">
        <v>402</v>
      </c>
    </row>
    <row r="2" spans="1:11" ht="16.05" customHeight="1" x14ac:dyDescent="0.35">
      <c r="B2" s="10"/>
      <c r="C2" s="222"/>
      <c r="D2" s="223"/>
      <c r="E2" s="223"/>
      <c r="F2" s="223"/>
      <c r="G2" s="223"/>
      <c r="H2" s="223"/>
      <c r="I2" s="11"/>
      <c r="J2" s="224"/>
      <c r="K2" s="225"/>
    </row>
    <row r="3" spans="1:11" ht="16.05" customHeight="1" x14ac:dyDescent="0.35">
      <c r="B3" s="12"/>
      <c r="C3" s="226"/>
      <c r="D3" s="227"/>
      <c r="E3" s="227"/>
      <c r="F3" s="227"/>
      <c r="G3" s="227"/>
      <c r="H3" s="227"/>
      <c r="I3" s="13"/>
      <c r="J3" s="228"/>
      <c r="K3" s="229"/>
    </row>
    <row r="4" spans="1:11" ht="16.05" customHeight="1" x14ac:dyDescent="0.35">
      <c r="B4" s="12" t="s">
        <v>64</v>
      </c>
      <c r="C4" s="226" t="s">
        <v>64</v>
      </c>
      <c r="D4" s="227"/>
      <c r="E4" s="227"/>
      <c r="F4" s="227"/>
      <c r="G4" s="227"/>
      <c r="H4" s="227"/>
      <c r="I4" s="14" t="s">
        <v>64</v>
      </c>
      <c r="J4" s="228"/>
      <c r="K4" s="229"/>
    </row>
    <row r="5" spans="1:11" ht="16.05" customHeight="1" thickBot="1" x14ac:dyDescent="0.4">
      <c r="B5" s="15" t="s">
        <v>371</v>
      </c>
      <c r="C5" s="230" t="s">
        <v>372</v>
      </c>
      <c r="D5" s="231"/>
      <c r="E5" s="231"/>
      <c r="F5" s="231"/>
      <c r="G5" s="231"/>
      <c r="H5" s="231"/>
      <c r="I5" s="16" t="s">
        <v>373</v>
      </c>
      <c r="J5" s="232" t="s">
        <v>374</v>
      </c>
      <c r="K5" s="233"/>
    </row>
    <row r="6" spans="1:11" ht="10.25" customHeight="1" x14ac:dyDescent="0.35">
      <c r="B6" s="234" t="s">
        <v>406</v>
      </c>
      <c r="C6" s="235"/>
      <c r="D6" s="236"/>
      <c r="E6" s="236"/>
      <c r="F6" s="237"/>
      <c r="G6" s="238" t="s">
        <v>407</v>
      </c>
      <c r="H6" s="236"/>
      <c r="I6" s="236"/>
      <c r="J6" s="236"/>
      <c r="K6" s="237"/>
    </row>
    <row r="7" spans="1:11" ht="34.049999999999997" customHeight="1" thickBot="1" x14ac:dyDescent="0.4">
      <c r="B7" s="215"/>
      <c r="C7" s="216"/>
      <c r="D7" s="217" t="s">
        <v>65</v>
      </c>
      <c r="E7" s="217"/>
      <c r="F7" s="218"/>
      <c r="G7" s="219" t="s">
        <v>392</v>
      </c>
      <c r="H7" s="220"/>
      <c r="I7" s="220"/>
      <c r="J7" s="220"/>
      <c r="K7" s="221"/>
    </row>
    <row r="8" spans="1:11" ht="10.25" customHeight="1" x14ac:dyDescent="0.35">
      <c r="B8" s="234" t="s">
        <v>375</v>
      </c>
      <c r="C8" s="239"/>
      <c r="D8" s="236"/>
      <c r="E8" s="236"/>
      <c r="F8" s="237"/>
      <c r="G8" s="238" t="s">
        <v>376</v>
      </c>
      <c r="H8" s="236"/>
      <c r="I8" s="236"/>
      <c r="J8" s="236"/>
      <c r="K8" s="237"/>
    </row>
    <row r="9" spans="1:11" ht="34.049999999999997" customHeight="1" thickBot="1" x14ac:dyDescent="0.4">
      <c r="B9" s="215"/>
      <c r="C9" s="216"/>
      <c r="D9" s="240" t="s">
        <v>66</v>
      </c>
      <c r="E9" s="240"/>
      <c r="F9" s="241"/>
      <c r="G9" s="219" t="s">
        <v>398</v>
      </c>
      <c r="H9" s="220"/>
      <c r="I9" s="220"/>
      <c r="J9" s="220"/>
      <c r="K9" s="221"/>
    </row>
    <row r="10" spans="1:11" ht="10.25" customHeight="1" x14ac:dyDescent="0.35">
      <c r="B10" s="234" t="s">
        <v>375</v>
      </c>
      <c r="C10" s="239"/>
      <c r="D10" s="236"/>
      <c r="E10" s="236"/>
      <c r="F10" s="237"/>
      <c r="G10" s="238" t="s">
        <v>377</v>
      </c>
      <c r="H10" s="236"/>
      <c r="I10" s="236"/>
      <c r="J10" s="236"/>
      <c r="K10" s="237"/>
    </row>
    <row r="11" spans="1:11" ht="34.049999999999997" customHeight="1" thickBot="1" x14ac:dyDescent="0.4">
      <c r="B11" s="215"/>
      <c r="C11" s="216"/>
      <c r="D11" s="242"/>
      <c r="E11" s="242"/>
      <c r="F11" s="243"/>
      <c r="G11" s="219" t="s">
        <v>405</v>
      </c>
      <c r="H11" s="220"/>
      <c r="I11" s="220"/>
      <c r="J11" s="220"/>
      <c r="K11" s="221"/>
    </row>
    <row r="12" spans="1:11" ht="14.1" customHeight="1" x14ac:dyDescent="0.35">
      <c r="B12" s="17"/>
      <c r="C12" s="254" t="s">
        <v>378</v>
      </c>
      <c r="D12" s="255"/>
      <c r="E12" s="256"/>
      <c r="F12" s="18" t="s">
        <v>389</v>
      </c>
      <c r="G12" s="257" t="s">
        <v>379</v>
      </c>
      <c r="H12" s="258"/>
      <c r="I12" s="259"/>
      <c r="J12" s="259"/>
      <c r="K12" s="260"/>
    </row>
    <row r="13" spans="1:11" ht="24" customHeight="1" x14ac:dyDescent="0.35">
      <c r="B13" s="19" t="s">
        <v>380</v>
      </c>
      <c r="C13" s="261" t="s">
        <v>67</v>
      </c>
      <c r="D13" s="262"/>
      <c r="E13" s="263"/>
      <c r="F13" s="20" t="s">
        <v>68</v>
      </c>
      <c r="G13" s="264" t="s">
        <v>400</v>
      </c>
      <c r="H13" s="265"/>
      <c r="I13" s="265"/>
      <c r="J13" s="265"/>
      <c r="K13" s="266"/>
    </row>
    <row r="14" spans="1:11" ht="24" customHeight="1" thickBot="1" x14ac:dyDescent="0.4">
      <c r="B14" s="21" t="s">
        <v>381</v>
      </c>
      <c r="C14" s="261" t="s">
        <v>140</v>
      </c>
      <c r="D14" s="262"/>
      <c r="E14" s="263"/>
      <c r="F14" s="20" t="s">
        <v>141</v>
      </c>
      <c r="G14" s="267"/>
      <c r="H14" s="220"/>
      <c r="I14" s="220"/>
      <c r="J14" s="220"/>
      <c r="K14" s="221"/>
    </row>
    <row r="15" spans="1:11" ht="24" customHeight="1" thickBot="1" x14ac:dyDescent="0.4">
      <c r="B15" s="21" t="s">
        <v>381</v>
      </c>
      <c r="C15" s="261"/>
      <c r="D15" s="262"/>
      <c r="E15" s="263"/>
      <c r="F15" s="20"/>
      <c r="G15" s="22" t="s">
        <v>382</v>
      </c>
      <c r="H15" s="268" t="s">
        <v>69</v>
      </c>
      <c r="I15" s="269"/>
      <c r="J15" s="23" t="s">
        <v>390</v>
      </c>
      <c r="K15" s="24" t="s">
        <v>186</v>
      </c>
    </row>
    <row r="16" spans="1:11" ht="24" customHeight="1" thickBot="1" x14ac:dyDescent="0.4">
      <c r="B16" s="15" t="s">
        <v>383</v>
      </c>
      <c r="C16" s="244" t="s">
        <v>142</v>
      </c>
      <c r="D16" s="245"/>
      <c r="E16" s="246"/>
      <c r="F16" s="25"/>
      <c r="G16" s="22" t="s">
        <v>384</v>
      </c>
      <c r="H16" s="247" t="s">
        <v>70</v>
      </c>
      <c r="I16" s="248"/>
      <c r="J16" s="23" t="s">
        <v>385</v>
      </c>
      <c r="K16" s="26" t="s">
        <v>125</v>
      </c>
    </row>
    <row r="17" spans="2:11" ht="24" customHeight="1" thickBot="1" x14ac:dyDescent="0.5">
      <c r="B17" s="27" t="s">
        <v>386</v>
      </c>
      <c r="C17" s="249" t="s">
        <v>403</v>
      </c>
      <c r="D17" s="250"/>
      <c r="E17" s="28" t="s">
        <v>387</v>
      </c>
      <c r="F17" s="29" t="s">
        <v>64</v>
      </c>
      <c r="G17" s="22" t="s">
        <v>388</v>
      </c>
      <c r="H17" s="251" t="s">
        <v>404</v>
      </c>
      <c r="I17" s="252"/>
      <c r="J17" s="252"/>
      <c r="K17" s="253"/>
    </row>
    <row r="18" spans="2:11" s="31" customFormat="1" x14ac:dyDescent="0.35">
      <c r="B18" s="30"/>
      <c r="C18" s="30"/>
    </row>
    <row r="19" spans="2:11" s="31" customFormat="1" x14ac:dyDescent="0.35">
      <c r="B19" s="30"/>
      <c r="C19" s="30"/>
    </row>
    <row r="20" spans="2:11" s="31" customFormat="1" x14ac:dyDescent="0.35">
      <c r="B20" s="30"/>
      <c r="C20" s="30"/>
    </row>
    <row r="21" spans="2:11" x14ac:dyDescent="0.35">
      <c r="D21" s="32"/>
    </row>
    <row r="26" spans="2:11" x14ac:dyDescent="0.35">
      <c r="D26" s="33"/>
      <c r="E26" s="34"/>
    </row>
    <row r="27" spans="2:11" x14ac:dyDescent="0.35">
      <c r="D27" s="35"/>
      <c r="E27" s="36"/>
    </row>
  </sheetData>
  <sheetProtection algorithmName="SHA-512" hashValue="sVkAv1TbDrHTgqqrSkSe03qo29Z1gt5NC/0A9YMBelI3pIAuRxQNJAZohBimx2ZZk2nkbwAoe2T88EpqmTBxIg==" saltValue="vIjMB/rRDouV+kdtBDk+ug==" spinCount="100000" sheet="1" objects="1" scenarios="1" sort="0" autoFilter="0" pivotTables="0"/>
  <mergeCells count="37">
    <mergeCell ref="C16:E16"/>
    <mergeCell ref="H16:I16"/>
    <mergeCell ref="C17:D17"/>
    <mergeCell ref="H17:K17"/>
    <mergeCell ref="C12:E12"/>
    <mergeCell ref="G12:K12"/>
    <mergeCell ref="C13:E13"/>
    <mergeCell ref="G13:K14"/>
    <mergeCell ref="C14:E14"/>
    <mergeCell ref="C15:E15"/>
    <mergeCell ref="H15:I15"/>
    <mergeCell ref="B10:C10"/>
    <mergeCell ref="D10:F10"/>
    <mergeCell ref="G10:K10"/>
    <mergeCell ref="B11:C11"/>
    <mergeCell ref="D11:F11"/>
    <mergeCell ref="G11:K11"/>
    <mergeCell ref="B8:C8"/>
    <mergeCell ref="D8:F8"/>
    <mergeCell ref="G8:K8"/>
    <mergeCell ref="B9:C9"/>
    <mergeCell ref="D9:F9"/>
    <mergeCell ref="G9:K9"/>
    <mergeCell ref="B7:C7"/>
    <mergeCell ref="D7:F7"/>
    <mergeCell ref="G7:K7"/>
    <mergeCell ref="C2:H2"/>
    <mergeCell ref="J2:K2"/>
    <mergeCell ref="C3:H3"/>
    <mergeCell ref="J3:K3"/>
    <mergeCell ref="C4:H4"/>
    <mergeCell ref="J4:K4"/>
    <mergeCell ref="C5:H5"/>
    <mergeCell ref="J5:K5"/>
    <mergeCell ref="B6:C6"/>
    <mergeCell ref="D6:F6"/>
    <mergeCell ref="G6:K6"/>
  </mergeCells>
  <pageMargins left="0.59055118110236227" right="0.59055118110236227" top="1.1811023622047245" bottom="0.78740157480314965" header="0.31496062992125984" footer="0.31496062992125984"/>
  <pageSetup paperSize="9" scale="89" fitToHeight="0" orientation="landscape" r:id="rId1"/>
  <headerFooter>
    <oddHeader xml:space="preserve">&amp;L&amp;"Trebuchet MS,Navadno"&amp;8Načrt/Documentation: JULFS--6G/05&amp;C&amp;G&amp;R&amp;"Trebuchet MS,Navadno"&amp;8Stran/Page: &amp;P/&amp;N  &amp;"Arial CE,Običajno"&amp;9   </oddHeader>
    <oddFooter>&amp;L&amp;"Trebuchet MS,Navadno"&amp;8Datoteka/File: &amp;F 
Gradnja/Facility: Fakulteta za strojništvo, GRADBENA JAMA/Faculty of Mechanical Engineering, CONSTRUCTION PIT&amp;R&amp;"Trebuchet MS,Navadno"&amp;8Id. ozn./Id. No.: JULFS--6G1502P
Datum/Date: maj/May 2026</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16047-A446-42DE-BD5E-43C4776BE3C1}">
  <sheetPr codeName="List2">
    <pageSetUpPr fitToPage="1"/>
  </sheetPr>
  <dimension ref="A1:D28"/>
  <sheetViews>
    <sheetView view="pageBreakPreview" zoomScaleNormal="100" zoomScaleSheetLayoutView="100" workbookViewId="0"/>
  </sheetViews>
  <sheetFormatPr defaultColWidth="9.1328125" defaultRowHeight="12.75" x14ac:dyDescent="0.35"/>
  <cols>
    <col min="1" max="1" width="20.73046875" style="43" customWidth="1"/>
    <col min="2" max="3" width="62.73046875" style="45" customWidth="1"/>
    <col min="4" max="4" width="8.59765625" style="45" customWidth="1"/>
    <col min="5" max="16384" width="9.1328125" style="40"/>
  </cols>
  <sheetData>
    <row r="1" spans="1:4" ht="13.15" x14ac:dyDescent="0.35">
      <c r="A1" s="37" t="s">
        <v>5</v>
      </c>
      <c r="B1" s="38" t="s">
        <v>6</v>
      </c>
      <c r="C1" s="38" t="s">
        <v>360</v>
      </c>
      <c r="D1" s="39"/>
    </row>
    <row r="2" spans="1:4" x14ac:dyDescent="0.35">
      <c r="A2" s="37"/>
      <c r="B2" s="41"/>
      <c r="C2" s="41"/>
      <c r="D2" s="42"/>
    </row>
    <row r="3" spans="1:4" ht="13.15" x14ac:dyDescent="0.35">
      <c r="A3" s="37" t="s">
        <v>8</v>
      </c>
      <c r="B3" s="38" t="s">
        <v>126</v>
      </c>
      <c r="C3" s="38" t="s">
        <v>362</v>
      </c>
      <c r="D3" s="39"/>
    </row>
    <row r="4" spans="1:4" ht="13.15" x14ac:dyDescent="0.35">
      <c r="A4" s="37" t="s">
        <v>7</v>
      </c>
      <c r="B4" s="38" t="s">
        <v>139</v>
      </c>
      <c r="C4" s="38" t="s">
        <v>361</v>
      </c>
      <c r="D4" s="39"/>
    </row>
    <row r="5" spans="1:4" x14ac:dyDescent="0.35">
      <c r="B5" s="44"/>
      <c r="C5" s="44"/>
    </row>
    <row r="6" spans="1:4" s="46" customFormat="1" x14ac:dyDescent="0.35">
      <c r="A6" s="43"/>
      <c r="B6" s="44"/>
      <c r="C6" s="44"/>
      <c r="D6" s="45"/>
    </row>
    <row r="7" spans="1:4" s="46" customFormat="1" x14ac:dyDescent="0.35">
      <c r="A7" s="47" t="s">
        <v>38</v>
      </c>
      <c r="C7" s="44"/>
      <c r="D7" s="45"/>
    </row>
    <row r="8" spans="1:4" s="46" customFormat="1" x14ac:dyDescent="0.35">
      <c r="A8" s="43"/>
      <c r="B8" s="44"/>
      <c r="C8" s="44"/>
      <c r="D8" s="45"/>
    </row>
    <row r="9" spans="1:4" s="46" customFormat="1" x14ac:dyDescent="0.35">
      <c r="A9" s="48" t="s">
        <v>37</v>
      </c>
      <c r="B9" s="48" t="s">
        <v>35</v>
      </c>
      <c r="C9" s="48" t="s">
        <v>36</v>
      </c>
      <c r="D9" s="45"/>
    </row>
    <row r="10" spans="1:4" s="46" customFormat="1" x14ac:dyDescent="0.35">
      <c r="A10" s="49" t="s">
        <v>146</v>
      </c>
      <c r="B10" s="49" t="s">
        <v>140</v>
      </c>
      <c r="C10" s="49" t="s">
        <v>145</v>
      </c>
      <c r="D10" s="50"/>
    </row>
    <row r="11" spans="1:4" s="46" customFormat="1" x14ac:dyDescent="0.35">
      <c r="A11" s="43"/>
      <c r="B11" s="51"/>
      <c r="C11" s="51"/>
      <c r="D11" s="45"/>
    </row>
    <row r="12" spans="1:4" s="46" customFormat="1" x14ac:dyDescent="0.35">
      <c r="A12" s="47" t="s">
        <v>39</v>
      </c>
      <c r="B12" s="51"/>
      <c r="C12" s="51"/>
      <c r="D12" s="45"/>
    </row>
    <row r="13" spans="1:4" s="46" customFormat="1" x14ac:dyDescent="0.35">
      <c r="A13" s="43"/>
      <c r="B13" s="51"/>
      <c r="C13" s="51"/>
      <c r="D13" s="45"/>
    </row>
    <row r="14" spans="1:4" s="46" customFormat="1" ht="23.25" x14ac:dyDescent="0.35">
      <c r="A14" s="52" t="s">
        <v>64</v>
      </c>
      <c r="B14" s="49" t="s">
        <v>147</v>
      </c>
      <c r="C14" s="49" t="s">
        <v>135</v>
      </c>
      <c r="D14" s="53"/>
    </row>
    <row r="15" spans="1:4" s="46" customFormat="1" x14ac:dyDescent="0.35">
      <c r="A15" s="52" t="s">
        <v>64</v>
      </c>
      <c r="B15" s="49" t="s">
        <v>142</v>
      </c>
      <c r="C15" s="49" t="s">
        <v>148</v>
      </c>
      <c r="D15" s="53"/>
    </row>
    <row r="16" spans="1:4" s="46" customFormat="1" x14ac:dyDescent="0.35">
      <c r="A16" s="49" t="s">
        <v>143</v>
      </c>
      <c r="B16" s="49" t="s">
        <v>144</v>
      </c>
      <c r="C16" s="49" t="s">
        <v>145</v>
      </c>
      <c r="D16" s="50"/>
    </row>
    <row r="17" spans="1:4" x14ac:dyDescent="0.35">
      <c r="B17" s="44"/>
      <c r="C17" s="44"/>
    </row>
    <row r="18" spans="1:4" s="46" customFormat="1" x14ac:dyDescent="0.35">
      <c r="A18" s="43"/>
      <c r="B18" s="44"/>
      <c r="C18" s="44"/>
      <c r="D18" s="45"/>
    </row>
    <row r="19" spans="1:4" s="46" customFormat="1" x14ac:dyDescent="0.35">
      <c r="A19" s="47" t="s">
        <v>363</v>
      </c>
      <c r="C19" s="44"/>
      <c r="D19" s="45"/>
    </row>
    <row r="20" spans="1:4" s="46" customFormat="1" x14ac:dyDescent="0.35">
      <c r="A20" s="43"/>
      <c r="B20" s="44"/>
      <c r="C20" s="44"/>
      <c r="D20" s="45"/>
    </row>
    <row r="21" spans="1:4" s="46" customFormat="1" x14ac:dyDescent="0.35">
      <c r="A21" s="48" t="s">
        <v>364</v>
      </c>
      <c r="B21" s="48" t="s">
        <v>365</v>
      </c>
      <c r="C21" s="48" t="s">
        <v>366</v>
      </c>
      <c r="D21" s="45"/>
    </row>
    <row r="22" spans="1:4" s="46" customFormat="1" x14ac:dyDescent="0.35">
      <c r="A22" s="49" t="s">
        <v>146</v>
      </c>
      <c r="B22" s="49" t="s">
        <v>140</v>
      </c>
      <c r="C22" s="49" t="s">
        <v>368</v>
      </c>
      <c r="D22" s="50"/>
    </row>
    <row r="23" spans="1:4" s="46" customFormat="1" x14ac:dyDescent="0.35">
      <c r="A23" s="43"/>
      <c r="B23" s="51"/>
      <c r="C23" s="51"/>
      <c r="D23" s="45"/>
    </row>
    <row r="24" spans="1:4" s="46" customFormat="1" x14ac:dyDescent="0.35">
      <c r="A24" s="47" t="s">
        <v>367</v>
      </c>
      <c r="B24" s="51"/>
      <c r="C24" s="51"/>
      <c r="D24" s="45"/>
    </row>
    <row r="25" spans="1:4" s="46" customFormat="1" x14ac:dyDescent="0.35">
      <c r="A25" s="43"/>
      <c r="B25" s="51"/>
      <c r="C25" s="51"/>
      <c r="D25" s="45"/>
    </row>
    <row r="26" spans="1:4" s="46" customFormat="1" x14ac:dyDescent="0.35">
      <c r="A26" s="52" t="s">
        <v>64</v>
      </c>
      <c r="B26" s="49" t="s">
        <v>147</v>
      </c>
      <c r="C26" s="49" t="s">
        <v>370</v>
      </c>
      <c r="D26" s="53"/>
    </row>
    <row r="27" spans="1:4" s="46" customFormat="1" x14ac:dyDescent="0.35">
      <c r="A27" s="52" t="s">
        <v>64</v>
      </c>
      <c r="B27" s="49" t="s">
        <v>142</v>
      </c>
      <c r="C27" s="49" t="s">
        <v>369</v>
      </c>
      <c r="D27" s="53"/>
    </row>
    <row r="28" spans="1:4" s="46" customFormat="1" x14ac:dyDescent="0.35">
      <c r="A28" s="49" t="s">
        <v>143</v>
      </c>
      <c r="B28" s="49" t="s">
        <v>144</v>
      </c>
      <c r="C28" s="49" t="s">
        <v>368</v>
      </c>
      <c r="D28" s="50"/>
    </row>
  </sheetData>
  <sheetProtection algorithmName="SHA-512" hashValue="+7fSSBypZw43RQq1yi7Zdcj4nfp1HLKa79kj5l+4PxeHcwex0/6rwpVyzbfyJrBhWjmbz2rUhvGr1Z7eNZKp8A==" saltValue="D1nFtrvs0iKj0orS5KEh9A==" spinCount="100000" sheet="1" objects="1" scenarios="1" sort="0" autoFilter="0" pivotTables="0"/>
  <phoneticPr fontId="6" type="noConversion"/>
  <pageMargins left="0.59055118110236227" right="0.59055118110236227" top="1.1811023622047245" bottom="0.78740157480314965" header="0.31496062992125984" footer="0.31496062992125984"/>
  <pageSetup paperSize="9" scale="94" fitToHeight="0" orientation="landscape" r:id="rId1"/>
  <headerFooter>
    <oddHeader xml:space="preserve">&amp;L&amp;"Trebuchet MS,Navadno"&amp;8Načrt/Documentation: JULFS--6G/05&amp;C&amp;G&amp;R&amp;"Trebuchet MS,Navadno"&amp;8Stran/Page: &amp;P/&amp;N  &amp;"Arial CE,Običajno"&amp;9   </oddHeader>
    <oddFooter>&amp;L&amp;"Trebuchet MS,Navadno"&amp;8Datoteka/File: &amp;F 
Gradnja/Facility: Fakulteta za strojništvo, GRADBENA JAMA/Faculty of Mechanical Engineering, CONSTRUCTION PIT&amp;R&amp;"Trebuchet MS,Navadno"&amp;8Id. ozn./Id. No.: JULFS--6G1502P
Datum/Date: maj/May 2026</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AA4AAC-AACD-4324-BF01-C907CFCA816E}">
  <sheetPr codeName="List3">
    <pageSetUpPr fitToPage="1"/>
  </sheetPr>
  <dimension ref="A1:J44"/>
  <sheetViews>
    <sheetView view="pageBreakPreview" zoomScaleNormal="100" zoomScaleSheetLayoutView="100" workbookViewId="0"/>
  </sheetViews>
  <sheetFormatPr defaultColWidth="9.1328125" defaultRowHeight="12.75" x14ac:dyDescent="0.35"/>
  <cols>
    <col min="1" max="1" width="7.73046875" style="67" customWidth="1"/>
    <col min="2" max="3" width="70.73046875" customWidth="1"/>
    <col min="4" max="4" width="4.265625" style="57" customWidth="1"/>
    <col min="5" max="16384" width="9.1328125" style="57"/>
  </cols>
  <sheetData>
    <row r="1" spans="1:6" customFormat="1" x14ac:dyDescent="0.35">
      <c r="A1" s="37" t="s">
        <v>5</v>
      </c>
      <c r="B1" s="38" t="str">
        <f>'0_Osebe'!$B$1</f>
        <v>UNIVERZA V LJUBLJANI</v>
      </c>
      <c r="C1" s="38" t="str">
        <f>'0_Osebe'!$C$1</f>
        <v>UNIVERSITY IN LJUBLJANA</v>
      </c>
      <c r="D1" s="54"/>
      <c r="F1" s="38"/>
    </row>
    <row r="2" spans="1:6" customFormat="1" x14ac:dyDescent="0.35">
      <c r="A2" s="37"/>
      <c r="B2" s="41"/>
      <c r="C2" s="41"/>
      <c r="D2" s="54"/>
      <c r="F2" s="41"/>
    </row>
    <row r="3" spans="1:6" customFormat="1" x14ac:dyDescent="0.35">
      <c r="A3" s="37" t="s">
        <v>8</v>
      </c>
      <c r="B3" s="38" t="str">
        <f>'0_Osebe'!$B$3</f>
        <v>Fakulteta za strojništvo</v>
      </c>
      <c r="C3" s="38" t="str">
        <f>'0_Osebe'!$C$3</f>
        <v>Faculty of Mechanical Engineering</v>
      </c>
      <c r="D3" s="54"/>
      <c r="F3" s="38"/>
    </row>
    <row r="4" spans="1:6" customFormat="1" x14ac:dyDescent="0.35">
      <c r="A4" s="37" t="s">
        <v>7</v>
      </c>
      <c r="B4" s="38" t="str">
        <f>'0_Osebe'!$B$4</f>
        <v>GRADBENA JAMA</v>
      </c>
      <c r="C4" s="38" t="str">
        <f>'0_Osebe'!$C$4</f>
        <v>CONSTRUCTION PIT</v>
      </c>
      <c r="D4" s="54"/>
      <c r="F4" s="38"/>
    </row>
    <row r="5" spans="1:6" customFormat="1" x14ac:dyDescent="0.35">
      <c r="A5" s="37"/>
      <c r="B5" s="38"/>
      <c r="C5" s="38"/>
      <c r="D5" s="54"/>
    </row>
    <row r="6" spans="1:6" customFormat="1" x14ac:dyDescent="0.35">
      <c r="A6" s="37"/>
      <c r="B6" s="38"/>
      <c r="C6" s="38"/>
      <c r="D6" s="54"/>
    </row>
    <row r="7" spans="1:6" ht="11.65" x14ac:dyDescent="0.35">
      <c r="A7" s="55" t="s">
        <v>40</v>
      </c>
      <c r="B7" s="56" t="s">
        <v>94</v>
      </c>
      <c r="C7" s="56" t="s">
        <v>298</v>
      </c>
    </row>
    <row r="8" spans="1:6" ht="44.95" customHeight="1" x14ac:dyDescent="0.35">
      <c r="A8" s="55"/>
      <c r="B8" s="56" t="s">
        <v>74</v>
      </c>
      <c r="C8" s="56" t="s">
        <v>299</v>
      </c>
    </row>
    <row r="9" spans="1:6" ht="79.8" customHeight="1" x14ac:dyDescent="0.35">
      <c r="A9" s="58" t="s">
        <v>41</v>
      </c>
      <c r="B9" s="59" t="s">
        <v>95</v>
      </c>
      <c r="C9" s="59" t="s">
        <v>300</v>
      </c>
    </row>
    <row r="10" spans="1:6" ht="44.95" customHeight="1" x14ac:dyDescent="0.35">
      <c r="A10" s="58" t="s">
        <v>42</v>
      </c>
      <c r="B10" s="60" t="s">
        <v>96</v>
      </c>
      <c r="C10" s="60" t="s">
        <v>301</v>
      </c>
    </row>
    <row r="11" spans="1:6" ht="21.7" customHeight="1" x14ac:dyDescent="0.35">
      <c r="A11" s="58" t="s">
        <v>43</v>
      </c>
      <c r="B11" s="60" t="s">
        <v>97</v>
      </c>
      <c r="C11" s="60" t="s">
        <v>302</v>
      </c>
    </row>
    <row r="12" spans="1:6" ht="33.299999999999997" customHeight="1" x14ac:dyDescent="0.35">
      <c r="A12" s="58" t="s">
        <v>44</v>
      </c>
      <c r="B12" s="60" t="s">
        <v>98</v>
      </c>
      <c r="C12" s="60" t="s">
        <v>303</v>
      </c>
    </row>
    <row r="13" spans="1:6" ht="103.05" customHeight="1" x14ac:dyDescent="0.35">
      <c r="A13" s="58" t="s">
        <v>45</v>
      </c>
      <c r="B13" s="61" t="s">
        <v>99</v>
      </c>
      <c r="C13" s="61" t="s">
        <v>304</v>
      </c>
    </row>
    <row r="14" spans="1:6" ht="56.55" customHeight="1" x14ac:dyDescent="0.35">
      <c r="A14" s="58" t="s">
        <v>46</v>
      </c>
      <c r="B14" s="61" t="s">
        <v>100</v>
      </c>
      <c r="C14" s="61" t="s">
        <v>305</v>
      </c>
    </row>
    <row r="15" spans="1:6" ht="79.8" customHeight="1" x14ac:dyDescent="0.35">
      <c r="A15" s="58" t="s">
        <v>47</v>
      </c>
      <c r="B15" s="61" t="s">
        <v>101</v>
      </c>
      <c r="C15" s="61" t="s">
        <v>306</v>
      </c>
    </row>
    <row r="16" spans="1:6" ht="68.2" customHeight="1" x14ac:dyDescent="0.35">
      <c r="A16" s="58" t="s">
        <v>48</v>
      </c>
      <c r="B16" s="62" t="s">
        <v>102</v>
      </c>
      <c r="C16" s="62" t="s">
        <v>307</v>
      </c>
    </row>
    <row r="17" spans="1:3" ht="56.55" customHeight="1" x14ac:dyDescent="0.35">
      <c r="A17" s="58" t="s">
        <v>49</v>
      </c>
      <c r="B17" s="61" t="s">
        <v>103</v>
      </c>
      <c r="C17" s="61" t="s">
        <v>308</v>
      </c>
    </row>
    <row r="18" spans="1:3" ht="68.2" customHeight="1" x14ac:dyDescent="0.35">
      <c r="A18" s="58" t="s">
        <v>50</v>
      </c>
      <c r="B18" s="61" t="s">
        <v>104</v>
      </c>
      <c r="C18" s="61" t="s">
        <v>309</v>
      </c>
    </row>
    <row r="19" spans="1:3" ht="44.95" customHeight="1" x14ac:dyDescent="0.35">
      <c r="A19" s="58" t="s">
        <v>51</v>
      </c>
      <c r="B19" s="61" t="s">
        <v>105</v>
      </c>
      <c r="C19" s="61" t="s">
        <v>310</v>
      </c>
    </row>
    <row r="20" spans="1:3" ht="68.2" customHeight="1" x14ac:dyDescent="0.35">
      <c r="A20" s="58" t="s">
        <v>52</v>
      </c>
      <c r="B20" s="61" t="s">
        <v>106</v>
      </c>
      <c r="C20" s="61" t="s">
        <v>311</v>
      </c>
    </row>
    <row r="21" spans="1:3" ht="68.2" customHeight="1" x14ac:dyDescent="0.35">
      <c r="A21" s="58" t="s">
        <v>53</v>
      </c>
      <c r="B21" s="59" t="s">
        <v>107</v>
      </c>
      <c r="C21" s="59" t="s">
        <v>312</v>
      </c>
    </row>
    <row r="22" spans="1:3" ht="56.55" customHeight="1" x14ac:dyDescent="0.35">
      <c r="A22" s="58" t="s">
        <v>54</v>
      </c>
      <c r="B22" s="61" t="s">
        <v>108</v>
      </c>
      <c r="C22" s="61" t="s">
        <v>313</v>
      </c>
    </row>
    <row r="23" spans="1:3" ht="44.95" customHeight="1" x14ac:dyDescent="0.35">
      <c r="A23" s="58" t="s">
        <v>55</v>
      </c>
      <c r="B23" s="61" t="s">
        <v>109</v>
      </c>
      <c r="C23" s="61" t="s">
        <v>314</v>
      </c>
    </row>
    <row r="24" spans="1:3" ht="393.7" customHeight="1" x14ac:dyDescent="0.35">
      <c r="A24" s="58" t="s">
        <v>56</v>
      </c>
      <c r="B24" s="63" t="s">
        <v>110</v>
      </c>
      <c r="C24" s="63" t="s">
        <v>315</v>
      </c>
    </row>
    <row r="25" spans="1:3" ht="254.2" customHeight="1" x14ac:dyDescent="0.35">
      <c r="A25" s="58" t="s">
        <v>57</v>
      </c>
      <c r="B25" s="63" t="s">
        <v>316</v>
      </c>
      <c r="C25" s="63" t="s">
        <v>317</v>
      </c>
    </row>
    <row r="26" spans="1:3" ht="409.05" customHeight="1" x14ac:dyDescent="0.35">
      <c r="A26" s="58" t="s">
        <v>58</v>
      </c>
      <c r="B26" s="63" t="s">
        <v>318</v>
      </c>
      <c r="C26" s="63" t="s">
        <v>319</v>
      </c>
    </row>
    <row r="27" spans="1:3" ht="196.05" customHeight="1" x14ac:dyDescent="0.35">
      <c r="A27" s="58" t="s">
        <v>59</v>
      </c>
      <c r="B27" s="64" t="s">
        <v>320</v>
      </c>
      <c r="C27" s="64" t="s">
        <v>321</v>
      </c>
    </row>
    <row r="28" spans="1:3" ht="33.299999999999997" customHeight="1" x14ac:dyDescent="0.35">
      <c r="A28" s="58" t="s">
        <v>60</v>
      </c>
      <c r="B28" s="65" t="s">
        <v>111</v>
      </c>
      <c r="C28" s="65" t="s">
        <v>322</v>
      </c>
    </row>
    <row r="29" spans="1:3" ht="44.95" customHeight="1" x14ac:dyDescent="0.35">
      <c r="A29" s="58" t="s">
        <v>61</v>
      </c>
      <c r="B29" s="61" t="s">
        <v>112</v>
      </c>
      <c r="C29" s="61" t="s">
        <v>323</v>
      </c>
    </row>
    <row r="30" spans="1:3" ht="44.95" customHeight="1" x14ac:dyDescent="0.35">
      <c r="A30" s="58" t="s">
        <v>62</v>
      </c>
      <c r="B30" s="61" t="s">
        <v>113</v>
      </c>
      <c r="C30" s="61" t="s">
        <v>324</v>
      </c>
    </row>
    <row r="31" spans="1:3" ht="114.7" customHeight="1" x14ac:dyDescent="0.35">
      <c r="A31" s="58" t="s">
        <v>63</v>
      </c>
      <c r="B31" s="61" t="s">
        <v>114</v>
      </c>
      <c r="C31" s="61" t="s">
        <v>325</v>
      </c>
    </row>
    <row r="32" spans="1:3" ht="33.299999999999997" customHeight="1" x14ac:dyDescent="0.35">
      <c r="A32" s="58" t="s">
        <v>72</v>
      </c>
      <c r="B32" s="61" t="s">
        <v>10</v>
      </c>
      <c r="C32" s="61" t="s">
        <v>326</v>
      </c>
    </row>
    <row r="33" spans="1:10" ht="33.299999999999997" customHeight="1" x14ac:dyDescent="0.35">
      <c r="A33" s="58" t="s">
        <v>73</v>
      </c>
      <c r="B33" s="61" t="s">
        <v>9</v>
      </c>
      <c r="C33" s="61" t="s">
        <v>327</v>
      </c>
    </row>
    <row r="34" spans="1:10" ht="56.55" customHeight="1" x14ac:dyDescent="0.35">
      <c r="A34" s="58" t="s">
        <v>115</v>
      </c>
      <c r="B34" s="61" t="s">
        <v>116</v>
      </c>
      <c r="C34" s="61" t="s">
        <v>328</v>
      </c>
    </row>
    <row r="35" spans="1:10" ht="56.55" customHeight="1" x14ac:dyDescent="0.35">
      <c r="A35" s="58" t="s">
        <v>117</v>
      </c>
      <c r="B35" s="62" t="s">
        <v>118</v>
      </c>
      <c r="C35" s="62" t="s">
        <v>329</v>
      </c>
    </row>
    <row r="36" spans="1:10" ht="137.94999999999999" customHeight="1" x14ac:dyDescent="0.35">
      <c r="A36" s="58" t="s">
        <v>119</v>
      </c>
      <c r="B36" s="66" t="s">
        <v>120</v>
      </c>
      <c r="C36" s="66" t="s">
        <v>330</v>
      </c>
    </row>
    <row r="37" spans="1:10" ht="44.95" customHeight="1" x14ac:dyDescent="0.35">
      <c r="A37" s="58" t="s">
        <v>121</v>
      </c>
      <c r="B37" s="62" t="s">
        <v>122</v>
      </c>
      <c r="C37" s="62" t="s">
        <v>331</v>
      </c>
    </row>
    <row r="38" spans="1:10" ht="137.94999999999999" customHeight="1" x14ac:dyDescent="0.35">
      <c r="A38" s="58" t="s">
        <v>123</v>
      </c>
      <c r="B38" s="62" t="s">
        <v>124</v>
      </c>
      <c r="C38" s="62" t="s">
        <v>332</v>
      </c>
    </row>
    <row r="44" spans="1:10" x14ac:dyDescent="0.35">
      <c r="D44" s="68"/>
      <c r="F44" s="68"/>
      <c r="G44" s="69"/>
      <c r="H44" s="70"/>
      <c r="I44" s="71"/>
      <c r="J44" s="72"/>
    </row>
  </sheetData>
  <sheetProtection algorithmName="SHA-512" hashValue="NOHIEQ3q4KdzlJ1Aye5bELz8UiU2v9u24nDWuxElPCPlzsqaPZW3rI+vrky8q56LfhFteT5XMce3VJA5TNG8tQ==" saltValue="9wCbalUpvv0GMSCySXvRbA==" spinCount="100000" sheet="1" objects="1" scenarios="1" sort="0" autoFilter="0" pivotTables="0"/>
  <pageMargins left="0.59055118110236227" right="0.59055118110236227" top="1.1811023622047245" bottom="0.78740157480314965" header="0.31496062992125984" footer="0.31496062992125984"/>
  <pageSetup paperSize="9" scale="90" firstPageNumber="2" fitToHeight="0" orientation="landscape" r:id="rId1"/>
  <headerFooter>
    <oddHeader xml:space="preserve">&amp;L&amp;"Trebuchet MS,Navadno"&amp;8Načrt/Documentation: JULFS--6G/05&amp;C&amp;G&amp;R&amp;"Trebuchet MS,Navadno"&amp;8Stran/Page: &amp;P/&amp;N  &amp;"Arial CE,Običajno"&amp;9   </oddHeader>
    <oddFooter>&amp;L&amp;"Trebuchet MS,Navadno"&amp;8Datoteka/File: &amp;F 
Gradnja/Facility: Fakulteta za strojništvo, GRADBENA JAMA/Faculty of Mechanical Engineering, CONSTRUCTION PIT&amp;R&amp;"Trebuchet MS,Navadno"&amp;8Id. ozn./Id. No.: JULFS--6G1502P
Datum/Date: maj/May 2026</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A0C0D-BD9B-435E-99DB-91E906222DFB}">
  <sheetPr codeName="List4">
    <pageSetUpPr fitToPage="1"/>
  </sheetPr>
  <dimension ref="A1:J30"/>
  <sheetViews>
    <sheetView view="pageBreakPreview" zoomScaleNormal="100" zoomScaleSheetLayoutView="100" workbookViewId="0"/>
  </sheetViews>
  <sheetFormatPr defaultColWidth="9.1328125" defaultRowHeight="12.75" x14ac:dyDescent="0.35"/>
  <cols>
    <col min="1" max="1" width="7.73046875" style="67" customWidth="1"/>
    <col min="2" max="3" width="70.73046875" customWidth="1"/>
    <col min="4" max="4" width="52.86328125" style="93" customWidth="1"/>
    <col min="5" max="5" width="9.1328125" style="79"/>
    <col min="6" max="6" width="48.59765625" style="79" customWidth="1"/>
    <col min="7" max="16384" width="9.1328125" style="57"/>
  </cols>
  <sheetData>
    <row r="1" spans="1:10" customFormat="1" x14ac:dyDescent="0.35">
      <c r="A1" s="37" t="s">
        <v>5</v>
      </c>
      <c r="B1" s="38" t="str">
        <f>'0_Osebe'!$B$1</f>
        <v>UNIVERZA V LJUBLJANI</v>
      </c>
      <c r="C1" s="38" t="str">
        <f>'0_Osebe'!$C$1</f>
        <v>UNIVERSITY IN LJUBLJANA</v>
      </c>
      <c r="D1" s="54"/>
      <c r="F1" s="38"/>
    </row>
    <row r="2" spans="1:10" customFormat="1" x14ac:dyDescent="0.35">
      <c r="A2" s="37"/>
      <c r="B2" s="41"/>
      <c r="C2" s="41"/>
      <c r="D2" s="54"/>
      <c r="F2" s="41"/>
    </row>
    <row r="3" spans="1:10" customFormat="1" x14ac:dyDescent="0.35">
      <c r="A3" s="37" t="s">
        <v>8</v>
      </c>
      <c r="B3" s="38" t="str">
        <f>'0_Osebe'!$B$3</f>
        <v>Fakulteta za strojništvo</v>
      </c>
      <c r="C3" s="38" t="str">
        <f>'0_Osebe'!$C$3</f>
        <v>Faculty of Mechanical Engineering</v>
      </c>
      <c r="D3" s="54"/>
      <c r="F3" s="38"/>
    </row>
    <row r="4" spans="1:10" customFormat="1" x14ac:dyDescent="0.35">
      <c r="A4" s="37" t="s">
        <v>7</v>
      </c>
      <c r="B4" s="38" t="str">
        <f>'0_Osebe'!$B$4</f>
        <v>GRADBENA JAMA</v>
      </c>
      <c r="C4" s="38" t="str">
        <f>'0_Osebe'!$C$4</f>
        <v>CONSTRUCTION PIT</v>
      </c>
      <c r="D4" s="54"/>
      <c r="F4" s="38"/>
    </row>
    <row r="5" spans="1:10" customFormat="1" x14ac:dyDescent="0.35">
      <c r="A5" s="37"/>
      <c r="B5" s="38"/>
      <c r="C5" s="38"/>
      <c r="D5" s="54"/>
    </row>
    <row r="6" spans="1:10" customFormat="1" x14ac:dyDescent="0.35">
      <c r="A6" s="37"/>
      <c r="B6" s="38"/>
      <c r="C6" s="38"/>
      <c r="D6" s="54"/>
    </row>
    <row r="7" spans="1:10" s="76" customFormat="1" x14ac:dyDescent="0.35">
      <c r="A7" s="55" t="s">
        <v>11</v>
      </c>
      <c r="B7" s="73" t="s">
        <v>28</v>
      </c>
      <c r="C7" s="73" t="s">
        <v>333</v>
      </c>
      <c r="D7" s="74"/>
      <c r="E7" s="75"/>
      <c r="F7" s="75"/>
    </row>
    <row r="8" spans="1:10" ht="44.95" customHeight="1" x14ac:dyDescent="0.35">
      <c r="A8" s="55"/>
      <c r="B8" s="56" t="s">
        <v>74</v>
      </c>
      <c r="C8" s="56" t="s">
        <v>334</v>
      </c>
      <c r="D8" s="77"/>
      <c r="E8" s="78"/>
      <c r="F8" s="78"/>
    </row>
    <row r="9" spans="1:10" ht="44.95" customHeight="1" x14ac:dyDescent="0.35">
      <c r="A9" s="55"/>
      <c r="B9" s="56" t="s">
        <v>75</v>
      </c>
      <c r="C9" s="56" t="s">
        <v>335</v>
      </c>
      <c r="D9" s="77"/>
      <c r="F9" s="78"/>
    </row>
    <row r="10" spans="1:10" ht="91.45" customHeight="1" x14ac:dyDescent="0.35">
      <c r="A10" s="58" t="s">
        <v>4</v>
      </c>
      <c r="B10" s="80" t="s">
        <v>76</v>
      </c>
      <c r="C10" s="80" t="s">
        <v>336</v>
      </c>
      <c r="D10" s="81"/>
      <c r="F10" s="78"/>
    </row>
    <row r="11" spans="1:10" s="83" customFormat="1" ht="56.55" customHeight="1" x14ac:dyDescent="0.35">
      <c r="A11" s="58" t="s">
        <v>13</v>
      </c>
      <c r="B11" s="1" t="s">
        <v>77</v>
      </c>
      <c r="C11" s="1" t="s">
        <v>337</v>
      </c>
      <c r="D11" s="82"/>
      <c r="F11" s="84"/>
      <c r="H11" s="85"/>
      <c r="J11" s="86"/>
    </row>
    <row r="12" spans="1:10" ht="103.05" customHeight="1" x14ac:dyDescent="0.35">
      <c r="A12" s="58" t="s">
        <v>14</v>
      </c>
      <c r="B12" s="2" t="s">
        <v>78</v>
      </c>
      <c r="C12" s="2" t="s">
        <v>338</v>
      </c>
      <c r="D12" s="77"/>
      <c r="F12" s="78"/>
    </row>
    <row r="13" spans="1:10" ht="44.95" customHeight="1" x14ac:dyDescent="0.35">
      <c r="A13" s="58" t="s">
        <v>15</v>
      </c>
      <c r="B13" s="87" t="s">
        <v>12</v>
      </c>
      <c r="C13" s="87" t="s">
        <v>339</v>
      </c>
      <c r="D13" s="57"/>
      <c r="E13" s="57"/>
      <c r="F13" s="57"/>
    </row>
    <row r="14" spans="1:10" ht="44.95" customHeight="1" x14ac:dyDescent="0.35">
      <c r="A14" s="58" t="s">
        <v>16</v>
      </c>
      <c r="B14" s="2" t="s">
        <v>340</v>
      </c>
      <c r="C14" s="2" t="s">
        <v>341</v>
      </c>
      <c r="D14" s="57"/>
      <c r="E14" s="57"/>
      <c r="F14" s="57"/>
    </row>
    <row r="15" spans="1:10" s="83" customFormat="1" ht="56.55" customHeight="1" x14ac:dyDescent="0.35">
      <c r="A15" s="58" t="s">
        <v>17</v>
      </c>
      <c r="B15" s="88" t="s">
        <v>342</v>
      </c>
      <c r="C15" s="88" t="s">
        <v>343</v>
      </c>
      <c r="D15" s="82"/>
      <c r="F15" s="84"/>
      <c r="H15" s="85"/>
      <c r="J15" s="86"/>
    </row>
    <row r="16" spans="1:10" ht="91.45" customHeight="1" x14ac:dyDescent="0.35">
      <c r="A16" s="58" t="s">
        <v>18</v>
      </c>
      <c r="B16" s="89" t="s">
        <v>79</v>
      </c>
      <c r="C16" s="89" t="s">
        <v>344</v>
      </c>
      <c r="D16" s="90"/>
      <c r="E16" s="78"/>
      <c r="F16" s="78"/>
    </row>
    <row r="17" spans="1:10" ht="56.55" customHeight="1" x14ac:dyDescent="0.35">
      <c r="A17" s="58" t="s">
        <v>19</v>
      </c>
      <c r="B17" s="89" t="s">
        <v>80</v>
      </c>
      <c r="C17" s="89" t="s">
        <v>345</v>
      </c>
      <c r="D17" s="77"/>
      <c r="E17" s="78"/>
      <c r="F17" s="78"/>
    </row>
    <row r="18" spans="1:10" ht="149.55000000000001" customHeight="1" x14ac:dyDescent="0.35">
      <c r="A18" s="58" t="s">
        <v>20</v>
      </c>
      <c r="B18" s="88" t="s">
        <v>81</v>
      </c>
      <c r="C18" s="88" t="s">
        <v>346</v>
      </c>
      <c r="D18" s="77"/>
      <c r="E18" s="78"/>
      <c r="F18" s="78"/>
    </row>
    <row r="19" spans="1:10" ht="91.45" customHeight="1" x14ac:dyDescent="0.35">
      <c r="A19" s="58" t="s">
        <v>21</v>
      </c>
      <c r="B19" s="88" t="s">
        <v>82</v>
      </c>
      <c r="C19" s="88" t="s">
        <v>347</v>
      </c>
      <c r="D19" s="77"/>
      <c r="E19" s="78"/>
      <c r="F19" s="78"/>
    </row>
    <row r="20" spans="1:10" ht="33.299999999999997" customHeight="1" x14ac:dyDescent="0.35">
      <c r="A20" s="58" t="s">
        <v>22</v>
      </c>
      <c r="B20" s="88" t="s">
        <v>29</v>
      </c>
      <c r="C20" s="88" t="s">
        <v>348</v>
      </c>
      <c r="D20" s="91"/>
      <c r="E20" s="83"/>
      <c r="F20" s="91"/>
    </row>
    <row r="21" spans="1:10" ht="103.05" customHeight="1" x14ac:dyDescent="0.35">
      <c r="A21" s="58" t="s">
        <v>23</v>
      </c>
      <c r="B21" s="92" t="s">
        <v>83</v>
      </c>
      <c r="C21" s="92" t="s">
        <v>349</v>
      </c>
      <c r="D21" s="77"/>
      <c r="E21" s="78"/>
      <c r="F21" s="78"/>
    </row>
    <row r="22" spans="1:10" ht="207.7" customHeight="1" x14ac:dyDescent="0.35">
      <c r="A22" s="58" t="s">
        <v>30</v>
      </c>
      <c r="B22" s="92" t="s">
        <v>84</v>
      </c>
      <c r="C22" s="92" t="s">
        <v>350</v>
      </c>
    </row>
    <row r="23" spans="1:10" ht="91.45" customHeight="1" x14ac:dyDescent="0.35">
      <c r="A23" s="58" t="s">
        <v>24</v>
      </c>
      <c r="B23" s="3" t="s">
        <v>85</v>
      </c>
      <c r="C23" s="3" t="s">
        <v>351</v>
      </c>
      <c r="D23" s="84"/>
      <c r="E23" s="83"/>
      <c r="F23" s="90"/>
      <c r="G23" s="83"/>
      <c r="H23" s="83"/>
    </row>
    <row r="24" spans="1:10" ht="289.05" customHeight="1" x14ac:dyDescent="0.35">
      <c r="A24" s="58" t="s">
        <v>31</v>
      </c>
      <c r="B24" s="92" t="s">
        <v>86</v>
      </c>
      <c r="C24" s="92" t="s">
        <v>352</v>
      </c>
      <c r="D24" s="84"/>
      <c r="E24" s="83"/>
      <c r="F24" s="90"/>
      <c r="G24" s="83"/>
      <c r="H24" s="83"/>
      <c r="I24" s="71"/>
      <c r="J24" s="72"/>
    </row>
    <row r="25" spans="1:10" ht="103.05" customHeight="1" x14ac:dyDescent="0.35">
      <c r="A25" s="58" t="s">
        <v>25</v>
      </c>
      <c r="B25" s="94" t="s">
        <v>353</v>
      </c>
      <c r="C25" s="94" t="s">
        <v>354</v>
      </c>
      <c r="D25" s="90"/>
      <c r="E25" s="83"/>
      <c r="G25" s="83"/>
      <c r="H25" s="83"/>
    </row>
    <row r="26" spans="1:10" ht="79.8" customHeight="1" x14ac:dyDescent="0.35">
      <c r="A26" s="58" t="s">
        <v>26</v>
      </c>
      <c r="B26" s="92" t="s">
        <v>87</v>
      </c>
      <c r="C26" s="92" t="s">
        <v>355</v>
      </c>
      <c r="D26" s="90"/>
      <c r="E26" s="95"/>
      <c r="G26" s="83"/>
      <c r="H26" s="83"/>
    </row>
    <row r="27" spans="1:10" ht="103.05" customHeight="1" x14ac:dyDescent="0.35">
      <c r="A27" s="58" t="s">
        <v>27</v>
      </c>
      <c r="B27" s="92" t="s">
        <v>88</v>
      </c>
      <c r="C27" s="92" t="s">
        <v>356</v>
      </c>
    </row>
    <row r="28" spans="1:10" ht="68.2" customHeight="1" x14ac:dyDescent="0.35">
      <c r="A28" s="58" t="s">
        <v>32</v>
      </c>
      <c r="B28" s="87" t="s">
        <v>89</v>
      </c>
      <c r="C28" s="87" t="s">
        <v>357</v>
      </c>
    </row>
    <row r="29" spans="1:10" ht="79.8" customHeight="1" x14ac:dyDescent="0.35">
      <c r="A29" s="58" t="s">
        <v>90</v>
      </c>
      <c r="B29" s="87" t="s">
        <v>91</v>
      </c>
      <c r="C29" s="87" t="s">
        <v>358</v>
      </c>
    </row>
    <row r="30" spans="1:10" ht="103.05" customHeight="1" x14ac:dyDescent="0.35">
      <c r="A30" s="58" t="s">
        <v>92</v>
      </c>
      <c r="B30" s="87" t="s">
        <v>93</v>
      </c>
      <c r="C30" s="87" t="s">
        <v>359</v>
      </c>
    </row>
  </sheetData>
  <sheetProtection algorithmName="SHA-512" hashValue="oDb9bKk+2ksRp/Xvt/IALiuH3yx7pILvAyTvHZk9nAlJ1eYHL+sxlNlsZ2tWWPzqIKPAdjNMCHxxv+yDBHQDBA==" saltValue="6NesReEQtQFi1Tgvr+p+Ug==" spinCount="100000" sheet="1" objects="1" scenarios="1" sort="0" autoFilter="0" pivotTables="0"/>
  <hyperlinks>
    <hyperlink ref="B11" r:id="rId1" display="Podrobnejši opis DGNB sistema in navodila za posamezne kriterije so dostopna v dokumentu&quot;DGNB Criteria Set New Construction Buildings, Version 2020 International&quot;, ki je na voljo na DGNB spletni strani https://www.dgnb.de/en/certification/important-facts-about-dgnb-certification/criteria" xr:uid="{05DD486D-17FC-4317-B8BD-E56CEDD500A1}"/>
    <hyperlink ref="C11" r:id="rId2" display="Podrobnejši opis DGNB sistema in navodila za posamezne kriterije so dostopna v dokumentu&quot;DGNB Criteria Set New Construction Buildings, Version 2020 International&quot;, ki je na voljo na DGNB spletni strani https://www.dgnb.de/en/certification/important-facts-about-dgnb-certification/criteria" xr:uid="{F5F4BC73-8D89-4E9E-AEBB-2E718DD7C1ED}"/>
  </hyperlinks>
  <pageMargins left="0.59055118110236227" right="0.59055118110236227" top="1.1811023622047245" bottom="0.78740157480314965" header="0.31496062992125984" footer="0.31496062992125984"/>
  <pageSetup paperSize="9" scale="90" firstPageNumber="2" fitToHeight="0" orientation="landscape" r:id="rId3"/>
  <headerFooter>
    <oddHeader xml:space="preserve">&amp;L&amp;"Trebuchet MS,Navadno"&amp;8Načrt/Documentation: JULFS--6G/05&amp;C&amp;G&amp;R&amp;"Trebuchet MS,Navadno"&amp;8Stran/Page: &amp;P/&amp;N  &amp;"Arial CE,Običajno"&amp;9   </oddHeader>
    <oddFooter>&amp;L&amp;"Trebuchet MS,Navadno"&amp;8Datoteka/File: &amp;F 
Gradnja/Facility: Fakulteta za strojništvo, GRADBENA JAMA/Faculty of Mechanical Engineering, CONSTRUCTION PIT&amp;R&amp;"Trebuchet MS,Navadno"&amp;8Id. ozn./Id. No.: JULFS--6G1502P
Datum/Date: maj/May 2026</oddFooter>
  </headerFooter>
  <legacyDrawingHF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7B763-B73D-4895-AA5D-A8860F0C2D2A}">
  <sheetPr codeName="List5">
    <pageSetUpPr fitToPage="1"/>
  </sheetPr>
  <dimension ref="A1:D31"/>
  <sheetViews>
    <sheetView view="pageBreakPreview" zoomScaleNormal="100" zoomScaleSheetLayoutView="100" zoomScalePageLayoutView="115" workbookViewId="0"/>
  </sheetViews>
  <sheetFormatPr defaultColWidth="9" defaultRowHeight="12.75" x14ac:dyDescent="0.35"/>
  <cols>
    <col min="1" max="1" width="7.73046875" style="128" customWidth="1"/>
    <col min="2" max="3" width="61.73046875" style="124" customWidth="1"/>
    <col min="4" max="4" width="16.73046875" style="129" customWidth="1"/>
    <col min="6" max="6" width="52.86328125" customWidth="1"/>
  </cols>
  <sheetData>
    <row r="1" spans="1:4" x14ac:dyDescent="0.35">
      <c r="A1" s="37" t="s">
        <v>5</v>
      </c>
      <c r="B1" s="38" t="str">
        <f>'0_Osebe'!$B$1</f>
        <v>UNIVERZA V LJUBLJANI</v>
      </c>
      <c r="C1" s="38" t="str">
        <f>'0_Osebe'!$C$1</f>
        <v>UNIVERSITY IN LJUBLJANA</v>
      </c>
      <c r="D1" s="96"/>
    </row>
    <row r="2" spans="1:4" x14ac:dyDescent="0.35">
      <c r="A2" s="37"/>
      <c r="B2" s="41"/>
      <c r="C2" s="41"/>
      <c r="D2" s="96"/>
    </row>
    <row r="3" spans="1:4" x14ac:dyDescent="0.35">
      <c r="A3" s="37" t="s">
        <v>8</v>
      </c>
      <c r="B3" s="38" t="str">
        <f>'0_Osebe'!$B$3</f>
        <v>Fakulteta za strojništvo</v>
      </c>
      <c r="C3" s="38" t="str">
        <f>'0_Osebe'!$C$3</f>
        <v>Faculty of Mechanical Engineering</v>
      </c>
      <c r="D3" s="96"/>
    </row>
    <row r="4" spans="1:4" x14ac:dyDescent="0.35">
      <c r="A4" s="37" t="s">
        <v>7</v>
      </c>
      <c r="B4" s="38" t="str">
        <f>'0_Osebe'!$B$4</f>
        <v>GRADBENA JAMA</v>
      </c>
      <c r="C4" s="38" t="str">
        <f>'0_Osebe'!$C$4</f>
        <v>CONSTRUCTION PIT</v>
      </c>
      <c r="D4" s="96"/>
    </row>
    <row r="5" spans="1:4" x14ac:dyDescent="0.35">
      <c r="A5" s="37"/>
      <c r="B5" s="97"/>
      <c r="C5" s="97"/>
      <c r="D5" s="96"/>
    </row>
    <row r="6" spans="1:4" x14ac:dyDescent="0.35">
      <c r="A6" s="37"/>
      <c r="B6" s="97"/>
      <c r="C6" s="97"/>
      <c r="D6" s="96"/>
    </row>
    <row r="7" spans="1:4" ht="41.25" x14ac:dyDescent="0.35">
      <c r="A7" s="98"/>
      <c r="B7" s="99" t="s">
        <v>128</v>
      </c>
      <c r="C7" s="99" t="s">
        <v>399</v>
      </c>
      <c r="D7" s="100"/>
    </row>
    <row r="8" spans="1:4" ht="13.15" x14ac:dyDescent="0.35">
      <c r="A8" s="101"/>
      <c r="B8" s="102"/>
      <c r="C8" s="102"/>
      <c r="D8" s="103"/>
    </row>
    <row r="9" spans="1:4" ht="13.15" x14ac:dyDescent="0.35">
      <c r="A9" s="101"/>
      <c r="B9" s="104" t="s">
        <v>134</v>
      </c>
      <c r="C9" s="104" t="s">
        <v>393</v>
      </c>
      <c r="D9" s="105"/>
    </row>
    <row r="10" spans="1:4" ht="13.15" x14ac:dyDescent="0.35">
      <c r="A10" s="101"/>
      <c r="B10" s="104" t="s">
        <v>187</v>
      </c>
      <c r="C10" s="104" t="s">
        <v>401</v>
      </c>
      <c r="D10" s="105"/>
    </row>
    <row r="11" spans="1:4" s="57" customFormat="1" ht="11.65" x14ac:dyDescent="0.35">
      <c r="A11" s="106"/>
      <c r="B11" s="97"/>
      <c r="C11" s="97"/>
      <c r="D11" s="96"/>
    </row>
    <row r="12" spans="1:4" s="57" customFormat="1" ht="12" thickBot="1" x14ac:dyDescent="0.4">
      <c r="A12" s="107" t="s">
        <v>150</v>
      </c>
      <c r="B12" s="108" t="s">
        <v>127</v>
      </c>
      <c r="C12" s="108" t="s">
        <v>396</v>
      </c>
      <c r="D12" s="109"/>
    </row>
    <row r="13" spans="1:4" s="57" customFormat="1" ht="11.65" x14ac:dyDescent="0.35">
      <c r="A13" s="110" t="str">
        <f>'2.5.1_Gradbena_dela'!A8</f>
        <v>2.5.1</v>
      </c>
      <c r="B13" s="111" t="str">
        <f>'2.5.1_Gradbena_dela'!B8</f>
        <v>GRADBENA JAMA</v>
      </c>
      <c r="C13" s="111" t="str">
        <f>'2.5.1_Gradbena_dela'!$C$8</f>
        <v>CONSTRUCTION PIT</v>
      </c>
      <c r="D13" s="112">
        <f>'2.5.1_Gradbena_dela'!G8</f>
        <v>0</v>
      </c>
    </row>
    <row r="14" spans="1:4" s="57" customFormat="1" ht="11.65" x14ac:dyDescent="0.35">
      <c r="A14" s="37"/>
      <c r="B14" s="41"/>
      <c r="C14" s="113"/>
      <c r="D14" s="114">
        <f>SUM(D13:D13)</f>
        <v>0</v>
      </c>
    </row>
    <row r="15" spans="1:4" s="57" customFormat="1" ht="11.65" x14ac:dyDescent="0.35">
      <c r="A15" s="37"/>
      <c r="B15" s="41"/>
      <c r="C15" s="113"/>
      <c r="D15" s="96"/>
    </row>
    <row r="16" spans="1:4" s="57" customFormat="1" ht="11.65" x14ac:dyDescent="0.35">
      <c r="A16" s="115">
        <v>0</v>
      </c>
      <c r="B16" s="116" t="s">
        <v>71</v>
      </c>
      <c r="C16" s="117" t="s">
        <v>395</v>
      </c>
      <c r="D16" s="118">
        <f>D14*A16</f>
        <v>0</v>
      </c>
    </row>
    <row r="17" spans="1:4" s="57" customFormat="1" ht="12" thickBot="1" x14ac:dyDescent="0.4">
      <c r="A17" s="37"/>
      <c r="B17" s="41"/>
      <c r="C17" s="113"/>
      <c r="D17" s="96"/>
    </row>
    <row r="18" spans="1:4" ht="13.5" thickBot="1" x14ac:dyDescent="0.4">
      <c r="A18" s="119"/>
      <c r="B18" s="120" t="s">
        <v>129</v>
      </c>
      <c r="C18" s="121" t="s">
        <v>397</v>
      </c>
      <c r="D18" s="122">
        <f>D14+D16</f>
        <v>0</v>
      </c>
    </row>
    <row r="19" spans="1:4" s="57" customFormat="1" ht="11.65" x14ac:dyDescent="0.35">
      <c r="A19" s="37"/>
      <c r="B19" s="41"/>
      <c r="C19" s="41"/>
      <c r="D19" s="54"/>
    </row>
    <row r="20" spans="1:4" s="57" customFormat="1" ht="11.65" x14ac:dyDescent="0.35">
      <c r="A20" s="123" t="s">
        <v>391</v>
      </c>
      <c r="B20" s="124"/>
      <c r="C20" s="124"/>
      <c r="D20" s="125"/>
    </row>
    <row r="21" spans="1:4" s="57" customFormat="1" ht="11.65" x14ac:dyDescent="0.35">
      <c r="A21" s="126"/>
      <c r="B21" s="127"/>
      <c r="C21" s="127"/>
      <c r="D21" s="72"/>
    </row>
    <row r="22" spans="1:4" s="57" customFormat="1" ht="11.65" x14ac:dyDescent="0.35">
      <c r="A22" s="126"/>
      <c r="B22" s="127"/>
      <c r="C22" s="127"/>
      <c r="D22" s="72"/>
    </row>
    <row r="23" spans="1:4" s="57" customFormat="1" ht="11.65" x14ac:dyDescent="0.35">
      <c r="A23" s="126"/>
      <c r="B23" s="127"/>
      <c r="C23" s="127"/>
      <c r="D23" s="72"/>
    </row>
    <row r="24" spans="1:4" s="57" customFormat="1" ht="11.65" x14ac:dyDescent="0.35">
      <c r="A24" s="126"/>
      <c r="B24" s="127"/>
      <c r="C24" s="127"/>
      <c r="D24" s="72"/>
    </row>
    <row r="25" spans="1:4" s="57" customFormat="1" ht="11.65" x14ac:dyDescent="0.35">
      <c r="A25" s="126"/>
      <c r="B25" s="124"/>
      <c r="C25" s="124"/>
      <c r="D25" s="71"/>
    </row>
    <row r="26" spans="1:4" s="57" customFormat="1" ht="11.65" x14ac:dyDescent="0.35">
      <c r="A26" s="126"/>
      <c r="B26" s="124"/>
      <c r="C26" s="124"/>
      <c r="D26" s="71"/>
    </row>
    <row r="27" spans="1:4" s="57" customFormat="1" ht="11.65" x14ac:dyDescent="0.35">
      <c r="A27" s="126"/>
      <c r="B27" s="124"/>
      <c r="C27" s="124"/>
      <c r="D27" s="71"/>
    </row>
    <row r="28" spans="1:4" s="57" customFormat="1" ht="11.65" x14ac:dyDescent="0.35">
      <c r="A28" s="126"/>
      <c r="B28" s="124"/>
      <c r="C28" s="124"/>
      <c r="D28" s="71"/>
    </row>
    <row r="29" spans="1:4" s="57" customFormat="1" ht="11.65" x14ac:dyDescent="0.35">
      <c r="A29" s="126"/>
      <c r="B29" s="124"/>
      <c r="C29" s="124"/>
      <c r="D29" s="71"/>
    </row>
    <row r="30" spans="1:4" s="57" customFormat="1" ht="11.65" x14ac:dyDescent="0.35">
      <c r="A30" s="126"/>
      <c r="B30" s="124"/>
      <c r="C30" s="124"/>
      <c r="D30" s="71"/>
    </row>
    <row r="31" spans="1:4" s="57" customFormat="1" ht="11.65" x14ac:dyDescent="0.35">
      <c r="A31" s="126"/>
      <c r="B31" s="124"/>
      <c r="C31" s="124"/>
      <c r="D31" s="71"/>
    </row>
  </sheetData>
  <sheetProtection algorithmName="SHA-512" hashValue="V7NG8AQqoFkzwhw/KCj9+l5IN/udHNDm6y//vV1lVQRxhRRQUVvwRDoYiWeFfMEmkUsIz+JRnfPryG4rdor56Q==" saltValue="iv66XtqaJwZlIqILkvOybw==" spinCount="100000" sheet="1" objects="1" scenarios="1" sort="0" autoFilter="0" pivotTables="0"/>
  <phoneticPr fontId="6" type="noConversion"/>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JULFS--6G/05&amp;C&amp;G&amp;R&amp;"Trebuchet MS,Navadno"&amp;8Stran/Page: &amp;P/&amp;N  &amp;"Arial CE,Običajno"&amp;9   </oddHeader>
    <oddFooter>&amp;L&amp;"Trebuchet MS,Navadno"&amp;8Datoteka/File: &amp;F 
Gradnja/Facility: Fakulteta za strojništvo, GRADBENA JAMA/Faculty of Mechanical Engineering, CONSTRUCTION PIT&amp;R&amp;"Trebuchet MS,Navadno"&amp;8Id. ozn./Id. No.: JULFS--6G1502P
Datum/Date: maj/May 2026</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7D8AF5-68AE-460E-9FF9-0978FA564A75}">
  <sheetPr codeName="List7">
    <pageSetUpPr fitToPage="1"/>
  </sheetPr>
  <dimension ref="A1:G1677"/>
  <sheetViews>
    <sheetView view="pageBreakPreview" zoomScaleNormal="100" zoomScaleSheetLayoutView="100" workbookViewId="0"/>
  </sheetViews>
  <sheetFormatPr defaultColWidth="9.1328125" defaultRowHeight="12.75" x14ac:dyDescent="0.35"/>
  <cols>
    <col min="1" max="1" width="7.73046875" style="126" customWidth="1"/>
    <col min="2" max="3" width="50.73046875" style="124" customWidth="1"/>
    <col min="4" max="4" width="4.73046875" style="69" customWidth="1"/>
    <col min="5" max="5" width="10.73046875" style="70" customWidth="1"/>
    <col min="6" max="6" width="10.73046875" style="71" customWidth="1"/>
    <col min="7" max="7" width="12.73046875" style="70" customWidth="1"/>
  </cols>
  <sheetData>
    <row r="1" spans="1:7" x14ac:dyDescent="0.35">
      <c r="A1" s="37" t="s">
        <v>5</v>
      </c>
      <c r="B1" s="38" t="str">
        <f>'0_Osebe'!$B$1</f>
        <v>UNIVERZA V LJUBLJANI</v>
      </c>
      <c r="C1" s="38" t="str">
        <f>'0_Osebe'!$C$1</f>
        <v>UNIVERSITY IN LJUBLJANA</v>
      </c>
      <c r="D1" s="54"/>
      <c r="E1" s="57"/>
      <c r="F1" s="57"/>
    </row>
    <row r="2" spans="1:7" x14ac:dyDescent="0.35">
      <c r="A2" s="37"/>
      <c r="B2" s="41"/>
      <c r="C2" s="41"/>
      <c r="D2" s="54"/>
      <c r="E2" s="57"/>
      <c r="F2" s="57"/>
    </row>
    <row r="3" spans="1:7" x14ac:dyDescent="0.35">
      <c r="A3" s="37" t="s">
        <v>8</v>
      </c>
      <c r="B3" s="38" t="str">
        <f>'0_Osebe'!$B$3</f>
        <v>Fakulteta za strojništvo</v>
      </c>
      <c r="C3" s="38" t="str">
        <f>'0_Osebe'!$C$3</f>
        <v>Faculty of Mechanical Engineering</v>
      </c>
      <c r="D3" s="54"/>
      <c r="E3" s="57"/>
      <c r="F3" s="57"/>
    </row>
    <row r="4" spans="1:7" x14ac:dyDescent="0.35">
      <c r="A4" s="37" t="s">
        <v>7</v>
      </c>
      <c r="B4" s="38" t="str">
        <f>'0_Osebe'!$B$4</f>
        <v>GRADBENA JAMA</v>
      </c>
      <c r="C4" s="38" t="str">
        <f>'0_Osebe'!$C$4</f>
        <v>CONSTRUCTION PIT</v>
      </c>
      <c r="D4" s="54"/>
      <c r="E4" s="57"/>
      <c r="F4" s="57"/>
    </row>
    <row r="5" spans="1:7" s="133" customFormat="1" ht="13.15" x14ac:dyDescent="0.35">
      <c r="A5" s="130"/>
      <c r="B5" s="131"/>
      <c r="C5" s="131"/>
      <c r="D5" s="132"/>
      <c r="E5" s="132"/>
      <c r="F5" s="132"/>
      <c r="G5" s="132"/>
    </row>
    <row r="6" spans="1:7" x14ac:dyDescent="0.35">
      <c r="A6" s="106"/>
      <c r="B6" s="134"/>
      <c r="C6" s="134"/>
      <c r="D6" s="97"/>
      <c r="E6" s="96"/>
      <c r="F6" s="54"/>
      <c r="G6" s="96"/>
    </row>
    <row r="7" spans="1:7" x14ac:dyDescent="0.35">
      <c r="A7" s="135" t="s">
        <v>150</v>
      </c>
      <c r="B7" s="38" t="s">
        <v>127</v>
      </c>
      <c r="C7" s="38" t="s">
        <v>396</v>
      </c>
      <c r="D7" s="136"/>
      <c r="E7" s="137"/>
      <c r="F7" s="138"/>
      <c r="G7" s="139"/>
    </row>
    <row r="8" spans="1:7" x14ac:dyDescent="0.35">
      <c r="A8" s="140" t="s">
        <v>149</v>
      </c>
      <c r="B8" s="141" t="s">
        <v>139</v>
      </c>
      <c r="C8" s="141" t="s">
        <v>361</v>
      </c>
      <c r="D8" s="136"/>
      <c r="E8" s="137"/>
      <c r="F8" s="138"/>
      <c r="G8" s="142">
        <f>G148</f>
        <v>0</v>
      </c>
    </row>
    <row r="9" spans="1:7" x14ac:dyDescent="0.35">
      <c r="A9" s="37"/>
      <c r="B9" s="41"/>
      <c r="C9" s="41"/>
      <c r="D9" s="143"/>
      <c r="E9" s="96"/>
      <c r="F9" s="54"/>
      <c r="G9" s="96"/>
    </row>
    <row r="10" spans="1:7" x14ac:dyDescent="0.35">
      <c r="A10" s="123" t="s">
        <v>391</v>
      </c>
      <c r="B10" s="41"/>
      <c r="C10" s="41"/>
      <c r="D10" s="143"/>
      <c r="E10" s="96"/>
      <c r="F10" s="54"/>
      <c r="G10" s="96"/>
    </row>
    <row r="11" spans="1:7" x14ac:dyDescent="0.35">
      <c r="A11" s="144"/>
      <c r="B11" s="38"/>
      <c r="C11" s="38"/>
      <c r="D11" s="145"/>
      <c r="E11" s="146"/>
      <c r="F11" s="147"/>
      <c r="G11" s="146"/>
    </row>
    <row r="12" spans="1:7" x14ac:dyDescent="0.35">
      <c r="A12" s="148" t="s">
        <v>0</v>
      </c>
      <c r="B12" s="149" t="s">
        <v>1</v>
      </c>
      <c r="C12" s="149" t="s">
        <v>394</v>
      </c>
      <c r="D12" s="150" t="s">
        <v>34</v>
      </c>
      <c r="E12" s="151" t="s">
        <v>2</v>
      </c>
      <c r="F12" s="152" t="s">
        <v>33</v>
      </c>
      <c r="G12" s="153" t="s">
        <v>3</v>
      </c>
    </row>
    <row r="13" spans="1:7" x14ac:dyDescent="0.35">
      <c r="A13" s="154"/>
      <c r="B13" s="155"/>
      <c r="C13" s="156"/>
      <c r="D13" s="157"/>
      <c r="E13" s="158"/>
      <c r="F13" s="159"/>
      <c r="G13" s="160"/>
    </row>
    <row r="14" spans="1:7" s="163" customFormat="1" ht="13.15" x14ac:dyDescent="0.4">
      <c r="A14" s="161" t="str">
        <f>A8</f>
        <v>2.5.1</v>
      </c>
      <c r="B14" s="162" t="str">
        <f>$B$8</f>
        <v>GRADBENA JAMA</v>
      </c>
      <c r="C14" s="162" t="str">
        <f>$C$8</f>
        <v>CONSTRUCTION PIT</v>
      </c>
      <c r="D14" s="167"/>
      <c r="E14" s="168"/>
      <c r="F14" s="169"/>
      <c r="G14" s="170"/>
    </row>
    <row r="15" spans="1:7" x14ac:dyDescent="0.35">
      <c r="A15" s="164"/>
      <c r="B15" s="165"/>
      <c r="C15" s="166"/>
      <c r="D15" s="167"/>
      <c r="E15" s="168"/>
      <c r="F15" s="169"/>
      <c r="G15" s="170"/>
    </row>
    <row r="16" spans="1:7" ht="69.75" x14ac:dyDescent="0.35">
      <c r="A16" s="171"/>
      <c r="B16" s="172" t="s">
        <v>225</v>
      </c>
      <c r="C16" s="173" t="s">
        <v>229</v>
      </c>
      <c r="D16" s="174"/>
      <c r="E16" s="175"/>
      <c r="F16" s="176"/>
      <c r="G16" s="177"/>
    </row>
    <row r="17" spans="1:7" x14ac:dyDescent="0.35">
      <c r="A17" s="178"/>
      <c r="B17" s="179"/>
      <c r="C17" s="180"/>
      <c r="D17" s="181"/>
      <c r="E17" s="182"/>
      <c r="F17" s="183"/>
      <c r="G17" s="184"/>
    </row>
    <row r="18" spans="1:7" ht="279" x14ac:dyDescent="0.35">
      <c r="A18" s="178"/>
      <c r="B18" s="179" t="s">
        <v>151</v>
      </c>
      <c r="C18" s="180" t="s">
        <v>230</v>
      </c>
      <c r="D18" s="181"/>
      <c r="E18" s="182"/>
      <c r="F18" s="183"/>
      <c r="G18" s="184"/>
    </row>
    <row r="19" spans="1:7" ht="46.5" x14ac:dyDescent="0.35">
      <c r="A19" s="178"/>
      <c r="B19" s="179" t="s">
        <v>152</v>
      </c>
      <c r="C19" s="180" t="s">
        <v>231</v>
      </c>
      <c r="D19" s="181"/>
      <c r="E19" s="182"/>
      <c r="F19" s="183"/>
      <c r="G19" s="184"/>
    </row>
    <row r="20" spans="1:7" x14ac:dyDescent="0.35">
      <c r="A20" s="178"/>
      <c r="B20" s="179"/>
      <c r="C20" s="180"/>
      <c r="D20" s="181"/>
      <c r="E20" s="182"/>
      <c r="F20" s="183"/>
      <c r="G20" s="184"/>
    </row>
    <row r="21" spans="1:7" x14ac:dyDescent="0.35">
      <c r="A21" s="178"/>
      <c r="B21" s="179" t="s">
        <v>157</v>
      </c>
      <c r="C21" s="180" t="s">
        <v>232</v>
      </c>
      <c r="D21" s="181"/>
      <c r="E21" s="182"/>
      <c r="F21" s="183"/>
      <c r="G21" s="184"/>
    </row>
    <row r="22" spans="1:7" x14ac:dyDescent="0.35">
      <c r="A22" s="185"/>
      <c r="B22" s="179"/>
      <c r="C22" s="180"/>
      <c r="D22" s="181"/>
      <c r="E22" s="182"/>
      <c r="F22" s="183"/>
      <c r="G22" s="184"/>
    </row>
    <row r="23" spans="1:7" ht="23.25" x14ac:dyDescent="0.35">
      <c r="A23" s="186" t="str">
        <f>CONCATENATE($A$14,".",TEXT(COUNTA(A$15:A22)-COUNTIF(A$15:A22,"*.")-COUNTIF(A$15:A22,"*)")+1,0))</f>
        <v>2.5.1.1</v>
      </c>
      <c r="B23" s="179" t="s">
        <v>188</v>
      </c>
      <c r="C23" s="180" t="s">
        <v>233</v>
      </c>
      <c r="D23" s="181" t="s">
        <v>138</v>
      </c>
      <c r="E23" s="187">
        <v>1</v>
      </c>
      <c r="F23" s="4"/>
      <c r="G23" s="177">
        <f>ROUND(E23*F23,2)</f>
        <v>0</v>
      </c>
    </row>
    <row r="24" spans="1:7" x14ac:dyDescent="0.35">
      <c r="A24" s="186"/>
      <c r="B24" s="179"/>
      <c r="C24" s="180"/>
      <c r="D24" s="181"/>
      <c r="E24" s="187"/>
      <c r="F24" s="188"/>
      <c r="G24" s="189"/>
    </row>
    <row r="25" spans="1:7" ht="23.25" x14ac:dyDescent="0.35">
      <c r="A25" s="186" t="str">
        <f>CONCATENATE($A$14,".",TEXT(COUNTA(A$15:A24)-COUNTIF(A$15:A24,"*.")-COUNTIF(A$15:A24,"*)")+1,0))</f>
        <v>2.5.1.2</v>
      </c>
      <c r="B25" s="179" t="s">
        <v>189</v>
      </c>
      <c r="C25" s="180" t="s">
        <v>234</v>
      </c>
      <c r="D25" s="181" t="s">
        <v>138</v>
      </c>
      <c r="E25" s="187">
        <v>1</v>
      </c>
      <c r="F25" s="5"/>
      <c r="G25" s="177">
        <f>ROUND(E25*F25,2)</f>
        <v>0</v>
      </c>
    </row>
    <row r="26" spans="1:7" x14ac:dyDescent="0.35">
      <c r="A26" s="186"/>
      <c r="B26" s="179"/>
      <c r="C26" s="180"/>
      <c r="D26" s="181"/>
      <c r="E26" s="187"/>
      <c r="F26" s="190"/>
      <c r="G26" s="184"/>
    </row>
    <row r="27" spans="1:7" ht="23.25" x14ac:dyDescent="0.35">
      <c r="A27" s="186" t="str">
        <f>CONCATENATE($A$14,".",TEXT(COUNTA(A$15:A26)-COUNTIF(A$15:A26,"*.")-COUNTIF(A$15:A26,"*)")+1,0))</f>
        <v>2.5.1.3</v>
      </c>
      <c r="B27" s="179" t="s">
        <v>190</v>
      </c>
      <c r="C27" s="180" t="s">
        <v>235</v>
      </c>
      <c r="D27" s="181" t="s">
        <v>138</v>
      </c>
      <c r="E27" s="187">
        <v>1</v>
      </c>
      <c r="F27" s="5"/>
      <c r="G27" s="177">
        <f>ROUND(E27*F27,2)</f>
        <v>0</v>
      </c>
    </row>
    <row r="28" spans="1:7" x14ac:dyDescent="0.35">
      <c r="A28" s="186"/>
      <c r="B28" s="179"/>
      <c r="C28" s="180"/>
      <c r="D28" s="181"/>
      <c r="E28" s="187"/>
      <c r="F28" s="176"/>
      <c r="G28" s="177"/>
    </row>
    <row r="29" spans="1:7" ht="23.25" x14ac:dyDescent="0.35">
      <c r="A29" s="186" t="str">
        <f>CONCATENATE($A$14,".",TEXT(COUNTA(A$15:A28)-COUNTIF(A$15:A28,"*.")-COUNTIF(A$15:A28,"*)")+1,0))</f>
        <v>2.5.1.4</v>
      </c>
      <c r="B29" s="179" t="s">
        <v>191</v>
      </c>
      <c r="C29" s="180" t="s">
        <v>236</v>
      </c>
      <c r="D29" s="181" t="s">
        <v>138</v>
      </c>
      <c r="E29" s="187">
        <v>1</v>
      </c>
      <c r="F29" s="6"/>
      <c r="G29" s="177">
        <f>ROUND(E29*F29,2)</f>
        <v>0</v>
      </c>
    </row>
    <row r="30" spans="1:7" x14ac:dyDescent="0.35">
      <c r="A30" s="186"/>
      <c r="B30" s="179"/>
      <c r="C30" s="180"/>
      <c r="D30" s="181"/>
      <c r="E30" s="187"/>
      <c r="F30" s="191"/>
      <c r="G30" s="177"/>
    </row>
    <row r="31" spans="1:7" x14ac:dyDescent="0.35">
      <c r="A31" s="186"/>
      <c r="B31" s="192" t="s">
        <v>161</v>
      </c>
      <c r="C31" s="193" t="s">
        <v>237</v>
      </c>
      <c r="D31" s="209"/>
      <c r="E31" s="187"/>
      <c r="F31" s="191"/>
      <c r="G31" s="177"/>
    </row>
    <row r="32" spans="1:7" x14ac:dyDescent="0.35">
      <c r="A32" s="186"/>
      <c r="B32" s="192"/>
      <c r="C32" s="193"/>
      <c r="D32" s="209"/>
      <c r="E32" s="187"/>
      <c r="F32" s="191"/>
      <c r="G32" s="177"/>
    </row>
    <row r="33" spans="1:7" ht="60.4" x14ac:dyDescent="0.35">
      <c r="A33" s="186" t="str">
        <f>CONCATENATE($A$14,".",TEXT(COUNTA(A$15:A32)-COUNTIF(A$15:A32,"*.")-COUNTIF(A$15:A32,"*)")+1,0))</f>
        <v>2.5.1.5</v>
      </c>
      <c r="B33" s="194" t="s">
        <v>226</v>
      </c>
      <c r="C33" s="195" t="s">
        <v>238</v>
      </c>
      <c r="D33" s="210"/>
      <c r="E33" s="211"/>
      <c r="F33" s="191"/>
      <c r="G33" s="177"/>
    </row>
    <row r="34" spans="1:7" x14ac:dyDescent="0.35">
      <c r="A34" s="186" t="s">
        <v>130</v>
      </c>
      <c r="B34" s="192" t="s">
        <v>162</v>
      </c>
      <c r="C34" s="193" t="s">
        <v>239</v>
      </c>
      <c r="D34" s="212" t="s">
        <v>133</v>
      </c>
      <c r="E34" s="213">
        <v>7575</v>
      </c>
      <c r="F34" s="6"/>
      <c r="G34" s="177">
        <f>ROUND(E34*F34,2)</f>
        <v>0</v>
      </c>
    </row>
    <row r="35" spans="1:7" x14ac:dyDescent="0.35">
      <c r="A35" s="186" t="s">
        <v>131</v>
      </c>
      <c r="B35" s="192" t="s">
        <v>153</v>
      </c>
      <c r="C35" s="193" t="s">
        <v>240</v>
      </c>
      <c r="D35" s="212" t="s">
        <v>133</v>
      </c>
      <c r="E35" s="213">
        <v>60</v>
      </c>
      <c r="F35" s="6"/>
      <c r="G35" s="177">
        <f>ROUND(E35*F35,2)</f>
        <v>0</v>
      </c>
    </row>
    <row r="36" spans="1:7" x14ac:dyDescent="0.35">
      <c r="A36" s="186"/>
      <c r="B36" s="192"/>
      <c r="C36" s="193"/>
      <c r="D36" s="209"/>
      <c r="E36" s="187"/>
      <c r="F36" s="191"/>
      <c r="G36" s="177"/>
    </row>
    <row r="37" spans="1:7" ht="34.9" x14ac:dyDescent="0.35">
      <c r="A37" s="186" t="str">
        <f>CONCATENATE($A$14,".",TEXT(COUNTA(A$15:A36)-COUNTIF(A$15:A36,"*.")-COUNTIF(A$15:A36,"*)")+1,0))</f>
        <v>2.5.1.6</v>
      </c>
      <c r="B37" s="192" t="s">
        <v>192</v>
      </c>
      <c r="C37" s="193" t="s">
        <v>241</v>
      </c>
      <c r="D37" s="212" t="s">
        <v>158</v>
      </c>
      <c r="E37" s="213">
        <v>388</v>
      </c>
      <c r="F37" s="6"/>
      <c r="G37" s="177">
        <f>ROUND(E37*F37,2)</f>
        <v>0</v>
      </c>
    </row>
    <row r="38" spans="1:7" x14ac:dyDescent="0.35">
      <c r="A38" s="186"/>
      <c r="B38" s="179"/>
      <c r="C38" s="180"/>
      <c r="D38" s="181"/>
      <c r="E38" s="187"/>
      <c r="F38" s="191"/>
      <c r="G38" s="177"/>
    </row>
    <row r="39" spans="1:7" ht="23.25" x14ac:dyDescent="0.35">
      <c r="A39" s="186"/>
      <c r="B39" s="192" t="s">
        <v>163</v>
      </c>
      <c r="C39" s="193" t="s">
        <v>242</v>
      </c>
      <c r="D39" s="209"/>
      <c r="E39" s="187"/>
      <c r="F39" s="191"/>
      <c r="G39" s="177"/>
    </row>
    <row r="40" spans="1:7" x14ac:dyDescent="0.35">
      <c r="A40" s="186"/>
      <c r="B40" s="192"/>
      <c r="C40" s="193"/>
      <c r="D40" s="209"/>
      <c r="E40" s="187"/>
      <c r="F40" s="191"/>
      <c r="G40" s="177"/>
    </row>
    <row r="41" spans="1:7" ht="69.75" x14ac:dyDescent="0.35">
      <c r="A41" s="186" t="str">
        <f>CONCATENATE($A$14,".",TEXT(COUNTA(A$15:A40)-COUNTIF(A$15:A40,"*.")-COUNTIF(A$15:A40,"*)")+1,0))</f>
        <v>2.5.1.7</v>
      </c>
      <c r="B41" s="179" t="s">
        <v>193</v>
      </c>
      <c r="C41" s="180" t="s">
        <v>243</v>
      </c>
      <c r="D41" s="181"/>
      <c r="E41" s="182"/>
      <c r="F41" s="191"/>
      <c r="G41" s="177"/>
    </row>
    <row r="42" spans="1:7" x14ac:dyDescent="0.35">
      <c r="A42" s="186" t="s">
        <v>130</v>
      </c>
      <c r="B42" s="196" t="s">
        <v>154</v>
      </c>
      <c r="C42" s="197" t="s">
        <v>244</v>
      </c>
      <c r="D42" s="212" t="s">
        <v>164</v>
      </c>
      <c r="E42" s="213">
        <v>153</v>
      </c>
      <c r="F42" s="6"/>
      <c r="G42" s="177">
        <f>ROUND(E42*F42,2)</f>
        <v>0</v>
      </c>
    </row>
    <row r="43" spans="1:7" x14ac:dyDescent="0.35">
      <c r="A43" s="186" t="s">
        <v>131</v>
      </c>
      <c r="B43" s="196" t="s">
        <v>165</v>
      </c>
      <c r="C43" s="197" t="s">
        <v>245</v>
      </c>
      <c r="D43" s="212" t="s">
        <v>164</v>
      </c>
      <c r="E43" s="213">
        <v>26</v>
      </c>
      <c r="F43" s="6"/>
      <c r="G43" s="177">
        <f>ROUND(E43*F43,2)</f>
        <v>0</v>
      </c>
    </row>
    <row r="44" spans="1:7" x14ac:dyDescent="0.35">
      <c r="A44" s="186" t="s">
        <v>169</v>
      </c>
      <c r="B44" s="196" t="s">
        <v>166</v>
      </c>
      <c r="C44" s="197" t="s">
        <v>246</v>
      </c>
      <c r="D44" s="212" t="s">
        <v>164</v>
      </c>
      <c r="E44" s="213">
        <v>10</v>
      </c>
      <c r="F44" s="6"/>
      <c r="G44" s="177">
        <f>ROUND(E44*F44,2)</f>
        <v>0</v>
      </c>
    </row>
    <row r="45" spans="1:7" x14ac:dyDescent="0.35">
      <c r="A45" s="186" t="s">
        <v>170</v>
      </c>
      <c r="B45" s="196" t="s">
        <v>155</v>
      </c>
      <c r="C45" s="197" t="s">
        <v>247</v>
      </c>
      <c r="D45" s="212" t="s">
        <v>164</v>
      </c>
      <c r="E45" s="213">
        <v>173</v>
      </c>
      <c r="F45" s="6"/>
      <c r="G45" s="177">
        <f>ROUND(E45*F45,2)</f>
        <v>0</v>
      </c>
    </row>
    <row r="46" spans="1:7" x14ac:dyDescent="0.35">
      <c r="A46" s="186" t="s">
        <v>171</v>
      </c>
      <c r="B46" s="196" t="s">
        <v>167</v>
      </c>
      <c r="C46" s="197" t="s">
        <v>248</v>
      </c>
      <c r="D46" s="212" t="s">
        <v>164</v>
      </c>
      <c r="E46" s="213">
        <v>10</v>
      </c>
      <c r="F46" s="6"/>
      <c r="G46" s="177">
        <f>ROUND(E46*F46,2)</f>
        <v>0</v>
      </c>
    </row>
    <row r="47" spans="1:7" x14ac:dyDescent="0.35">
      <c r="A47" s="186"/>
      <c r="B47" s="192"/>
      <c r="C47" s="193"/>
      <c r="D47" s="209"/>
      <c r="E47" s="187"/>
      <c r="F47" s="191"/>
      <c r="G47" s="177"/>
    </row>
    <row r="48" spans="1:7" ht="93" x14ac:dyDescent="0.35">
      <c r="A48" s="186" t="str">
        <f>CONCATENATE($A$14,".",TEXT(COUNTA(A$15:A47)-COUNTIF(A$15:A47,"*.")-COUNTIF(A$15:A47,"*)")+1,0))</f>
        <v>2.5.1.8</v>
      </c>
      <c r="B48" s="196" t="s">
        <v>227</v>
      </c>
      <c r="C48" s="197" t="s">
        <v>249</v>
      </c>
      <c r="D48" s="212"/>
      <c r="E48" s="213"/>
      <c r="F48" s="191"/>
      <c r="G48" s="177"/>
    </row>
    <row r="49" spans="1:7" x14ac:dyDescent="0.35">
      <c r="A49" s="186" t="s">
        <v>130</v>
      </c>
      <c r="B49" s="196" t="s">
        <v>154</v>
      </c>
      <c r="C49" s="197" t="s">
        <v>244</v>
      </c>
      <c r="D49" s="212" t="s">
        <v>158</v>
      </c>
      <c r="E49" s="213">
        <v>8</v>
      </c>
      <c r="F49" s="6"/>
      <c r="G49" s="177">
        <f>ROUND(E49*F49,2)</f>
        <v>0</v>
      </c>
    </row>
    <row r="50" spans="1:7" x14ac:dyDescent="0.35">
      <c r="A50" s="186" t="s">
        <v>131</v>
      </c>
      <c r="B50" s="196" t="s">
        <v>155</v>
      </c>
      <c r="C50" s="197" t="s">
        <v>247</v>
      </c>
      <c r="D50" s="212" t="s">
        <v>158</v>
      </c>
      <c r="E50" s="213">
        <v>8</v>
      </c>
      <c r="F50" s="6"/>
      <c r="G50" s="177">
        <f>ROUND(E50*F50,2)</f>
        <v>0</v>
      </c>
    </row>
    <row r="51" spans="1:7" x14ac:dyDescent="0.35">
      <c r="A51" s="186"/>
      <c r="B51" s="192"/>
      <c r="C51" s="193"/>
      <c r="D51" s="209"/>
      <c r="E51" s="187"/>
      <c r="F51" s="191"/>
      <c r="G51" s="177"/>
    </row>
    <row r="52" spans="1:7" ht="93" x14ac:dyDescent="0.35">
      <c r="A52" s="186" t="str">
        <f>CONCATENATE($A$14,".",TEXT(COUNTA(A$15:A51)-COUNTIF(A$15:A51,"*.")-COUNTIF(A$15:A51,"*)")+1,0))</f>
        <v>2.5.1.9</v>
      </c>
      <c r="B52" s="179" t="s">
        <v>194</v>
      </c>
      <c r="C52" s="180" t="s">
        <v>250</v>
      </c>
      <c r="D52" s="181"/>
      <c r="E52" s="182"/>
      <c r="F52" s="191"/>
      <c r="G52" s="177"/>
    </row>
    <row r="53" spans="1:7" x14ac:dyDescent="0.35">
      <c r="A53" s="186" t="s">
        <v>130</v>
      </c>
      <c r="B53" s="179" t="s">
        <v>172</v>
      </c>
      <c r="C53" s="180" t="s">
        <v>251</v>
      </c>
      <c r="D53" s="181" t="s">
        <v>136</v>
      </c>
      <c r="E53" s="182">
        <v>478</v>
      </c>
      <c r="F53" s="6"/>
      <c r="G53" s="177">
        <f>ROUND(E53*F53,2)</f>
        <v>0</v>
      </c>
    </row>
    <row r="54" spans="1:7" x14ac:dyDescent="0.35">
      <c r="A54" s="186" t="s">
        <v>131</v>
      </c>
      <c r="B54" s="179" t="s">
        <v>168</v>
      </c>
      <c r="C54" s="180" t="s">
        <v>252</v>
      </c>
      <c r="D54" s="181" t="s">
        <v>136</v>
      </c>
      <c r="E54" s="182">
        <v>462</v>
      </c>
      <c r="F54" s="6"/>
      <c r="G54" s="177">
        <f>ROUND(E54*F54,2)</f>
        <v>0</v>
      </c>
    </row>
    <row r="55" spans="1:7" x14ac:dyDescent="0.35">
      <c r="A55" s="186"/>
      <c r="B55" s="192"/>
      <c r="C55" s="193"/>
      <c r="D55" s="209"/>
      <c r="E55" s="187"/>
      <c r="F55" s="191"/>
      <c r="G55" s="177"/>
    </row>
    <row r="56" spans="1:7" x14ac:dyDescent="0.35">
      <c r="A56" s="186" t="str">
        <f>CONCATENATE($A$14,".",TEXT(COUNTA(A$15:A55)-COUNTIF(A$15:A55,"*.")-COUNTIF(A$15:A55,"*)")+1,0))</f>
        <v>2.5.1.10</v>
      </c>
      <c r="B56" s="196" t="s">
        <v>195</v>
      </c>
      <c r="C56" s="197" t="s">
        <v>253</v>
      </c>
      <c r="D56" s="212" t="s">
        <v>158</v>
      </c>
      <c r="E56" s="213">
        <v>388</v>
      </c>
      <c r="F56" s="6"/>
      <c r="G56" s="177">
        <f>ROUND(E56*F56,2)</f>
        <v>0</v>
      </c>
    </row>
    <row r="57" spans="1:7" x14ac:dyDescent="0.35">
      <c r="A57" s="186"/>
      <c r="B57" s="192"/>
      <c r="C57" s="193"/>
      <c r="D57" s="209"/>
      <c r="E57" s="187"/>
      <c r="F57" s="191"/>
      <c r="G57" s="177"/>
    </row>
    <row r="58" spans="1:7" ht="23.25" x14ac:dyDescent="0.35">
      <c r="A58" s="186" t="str">
        <f>CONCATENATE($A$14,".",TEXT(COUNTA(A$15:A57)-COUNTIF(A$15:A57,"*.")-COUNTIF(A$15:A57,"*)")+1,0))</f>
        <v>2.5.1.11</v>
      </c>
      <c r="B58" s="196" t="s">
        <v>196</v>
      </c>
      <c r="C58" s="197" t="s">
        <v>254</v>
      </c>
      <c r="D58" s="212" t="s">
        <v>158</v>
      </c>
      <c r="E58" s="213">
        <v>16</v>
      </c>
      <c r="F58" s="6"/>
      <c r="G58" s="177">
        <f>ROUND(E58*F58,2)</f>
        <v>0</v>
      </c>
    </row>
    <row r="59" spans="1:7" x14ac:dyDescent="0.35">
      <c r="A59" s="186"/>
      <c r="B59" s="196"/>
      <c r="C59" s="197"/>
      <c r="D59" s="212"/>
      <c r="E59" s="213"/>
      <c r="F59" s="191"/>
      <c r="G59" s="177"/>
    </row>
    <row r="60" spans="1:7" ht="23.25" x14ac:dyDescent="0.35">
      <c r="A60" s="186" t="str">
        <f>CONCATENATE($A$14,".",TEXT(COUNTA(A$15:A59)-COUNTIF(A$15:A59,"*.")-COUNTIF(A$15:A59,"*)")+1,0))</f>
        <v>2.5.1.12</v>
      </c>
      <c r="B60" s="196" t="s">
        <v>197</v>
      </c>
      <c r="C60" s="197" t="s">
        <v>255</v>
      </c>
      <c r="D60" s="212" t="s">
        <v>158</v>
      </c>
      <c r="E60" s="213">
        <v>1</v>
      </c>
      <c r="F60" s="6"/>
      <c r="G60" s="177">
        <f>ROUND(E60*F60,2)</f>
        <v>0</v>
      </c>
    </row>
    <row r="61" spans="1:7" x14ac:dyDescent="0.35">
      <c r="A61" s="186"/>
      <c r="B61" s="179"/>
      <c r="C61" s="180"/>
      <c r="D61" s="181"/>
      <c r="E61" s="187"/>
      <c r="F61" s="191"/>
      <c r="G61" s="177"/>
    </row>
    <row r="62" spans="1:7" x14ac:dyDescent="0.35">
      <c r="A62" s="186"/>
      <c r="B62" s="192" t="s">
        <v>173</v>
      </c>
      <c r="C62" s="193" t="s">
        <v>256</v>
      </c>
      <c r="D62" s="209"/>
      <c r="E62" s="187"/>
      <c r="F62" s="191"/>
      <c r="G62" s="177"/>
    </row>
    <row r="63" spans="1:7" x14ac:dyDescent="0.35">
      <c r="A63" s="186"/>
      <c r="B63" s="192"/>
      <c r="C63" s="193"/>
      <c r="D63" s="209"/>
      <c r="E63" s="187"/>
      <c r="F63" s="191"/>
      <c r="G63" s="177"/>
    </row>
    <row r="64" spans="1:7" ht="34.9" x14ac:dyDescent="0.35">
      <c r="A64" s="186" t="str">
        <f>CONCATENATE($A$14,".",TEXT(COUNTA(A$15:A63)-COUNTIF(A$15:A63,"*.")-COUNTIF(A$15:A63,"*)")+1,0))</f>
        <v>2.5.1.13</v>
      </c>
      <c r="B64" s="179" t="s">
        <v>198</v>
      </c>
      <c r="C64" s="180" t="s">
        <v>257</v>
      </c>
      <c r="D64" s="181" t="s">
        <v>133</v>
      </c>
      <c r="E64" s="213">
        <v>448</v>
      </c>
      <c r="F64" s="6"/>
      <c r="G64" s="177">
        <f>ROUND(E64*F64,2)</f>
        <v>0</v>
      </c>
    </row>
    <row r="65" spans="1:7" x14ac:dyDescent="0.35">
      <c r="A65" s="186"/>
      <c r="B65" s="179"/>
      <c r="C65" s="180"/>
      <c r="D65" s="181"/>
      <c r="E65" s="182"/>
      <c r="F65" s="191"/>
      <c r="G65" s="177"/>
    </row>
    <row r="66" spans="1:7" ht="34.9" x14ac:dyDescent="0.35">
      <c r="A66" s="186" t="str">
        <f>CONCATENATE($A$14,".",TEXT(COUNTA(A$15:A65)-COUNTIF(A$15:A65,"*.")-COUNTIF(A$15:A65,"*)")+1,0))</f>
        <v>2.5.1.14</v>
      </c>
      <c r="B66" s="179" t="s">
        <v>199</v>
      </c>
      <c r="C66" s="180" t="s">
        <v>258</v>
      </c>
      <c r="D66" s="181" t="s">
        <v>164</v>
      </c>
      <c r="E66" s="213">
        <v>22</v>
      </c>
      <c r="F66" s="6"/>
      <c r="G66" s="177">
        <f>ROUND(E66*F66,2)</f>
        <v>0</v>
      </c>
    </row>
    <row r="67" spans="1:7" x14ac:dyDescent="0.35">
      <c r="A67" s="186"/>
      <c r="B67" s="192"/>
      <c r="C67" s="193"/>
      <c r="D67" s="209"/>
      <c r="E67" s="187"/>
      <c r="F67" s="191"/>
      <c r="G67" s="177"/>
    </row>
    <row r="68" spans="1:7" x14ac:dyDescent="0.35">
      <c r="A68" s="186"/>
      <c r="B68" s="192" t="s">
        <v>174</v>
      </c>
      <c r="C68" s="193" t="s">
        <v>259</v>
      </c>
      <c r="D68" s="209"/>
      <c r="E68" s="187"/>
      <c r="F68" s="191"/>
      <c r="G68" s="177"/>
    </row>
    <row r="69" spans="1:7" x14ac:dyDescent="0.35">
      <c r="A69" s="186"/>
      <c r="B69" s="192"/>
      <c r="C69" s="193"/>
      <c r="D69" s="209"/>
      <c r="E69" s="187"/>
      <c r="F69" s="191"/>
      <c r="G69" s="177"/>
    </row>
    <row r="70" spans="1:7" ht="46.5" x14ac:dyDescent="0.35">
      <c r="A70" s="186" t="str">
        <f>CONCATENATE($A$14,".",TEXT(COUNTA(A$15:A69)-COUNTIF(A$15:A69,"*.")-COUNTIF(A$15:A69,"*)")+1,0))</f>
        <v>2.5.1.15</v>
      </c>
      <c r="B70" s="192" t="s">
        <v>200</v>
      </c>
      <c r="C70" s="193" t="s">
        <v>260</v>
      </c>
      <c r="D70" s="209" t="s">
        <v>132</v>
      </c>
      <c r="E70" s="187">
        <v>5830</v>
      </c>
      <c r="F70" s="6"/>
      <c r="G70" s="177">
        <f>ROUND(E70*F70,2)</f>
        <v>0</v>
      </c>
    </row>
    <row r="71" spans="1:7" x14ac:dyDescent="0.35">
      <c r="A71" s="186"/>
      <c r="B71" s="192"/>
      <c r="C71" s="193"/>
      <c r="D71" s="209"/>
      <c r="E71" s="187"/>
      <c r="F71" s="191"/>
      <c r="G71" s="177"/>
    </row>
    <row r="72" spans="1:7" x14ac:dyDescent="0.35">
      <c r="A72" s="186"/>
      <c r="B72" s="192" t="s">
        <v>175</v>
      </c>
      <c r="C72" s="193" t="s">
        <v>261</v>
      </c>
      <c r="D72" s="209"/>
      <c r="E72" s="187"/>
      <c r="F72" s="191"/>
      <c r="G72" s="177"/>
    </row>
    <row r="73" spans="1:7" x14ac:dyDescent="0.35">
      <c r="A73" s="186"/>
      <c r="B73" s="192"/>
      <c r="C73" s="193"/>
      <c r="D73" s="209"/>
      <c r="E73" s="187"/>
      <c r="F73" s="191"/>
      <c r="G73" s="177"/>
    </row>
    <row r="74" spans="1:7" ht="23.25" x14ac:dyDescent="0.35">
      <c r="A74" s="186" t="str">
        <f>CONCATENATE($A$14,".",TEXT(COUNTA(A$15:A73)-COUNTIF(A$15:A73,"*.")-COUNTIF(A$15:A73,"*)")+1,0))</f>
        <v>2.5.1.16</v>
      </c>
      <c r="B74" s="192" t="s">
        <v>201</v>
      </c>
      <c r="C74" s="193" t="s">
        <v>262</v>
      </c>
      <c r="D74" s="209" t="s">
        <v>132</v>
      </c>
      <c r="E74" s="187">
        <v>3200</v>
      </c>
      <c r="F74" s="6"/>
      <c r="G74" s="177">
        <f>ROUND(E74*F74,2)</f>
        <v>0</v>
      </c>
    </row>
    <row r="75" spans="1:7" x14ac:dyDescent="0.35">
      <c r="A75" s="186"/>
      <c r="B75" s="192"/>
      <c r="C75" s="193"/>
      <c r="D75" s="212"/>
      <c r="E75" s="213"/>
      <c r="F75" s="191"/>
      <c r="G75" s="177"/>
    </row>
    <row r="76" spans="1:7" ht="34.9" x14ac:dyDescent="0.35">
      <c r="A76" s="186" t="str">
        <f>CONCATENATE($A$14,".",TEXT(COUNTA(A$15:A75)-COUNTIF(A$15:A75,"*.")-COUNTIF(A$15:A75,"*)")+1,0))</f>
        <v>2.5.1.17</v>
      </c>
      <c r="B76" s="196" t="s">
        <v>202</v>
      </c>
      <c r="C76" s="197" t="s">
        <v>263</v>
      </c>
      <c r="D76" s="212" t="s">
        <v>133</v>
      </c>
      <c r="E76" s="213">
        <v>7000</v>
      </c>
      <c r="F76" s="6"/>
      <c r="G76" s="177">
        <f>ROUND(E76*F76,2)</f>
        <v>0</v>
      </c>
    </row>
    <row r="77" spans="1:7" x14ac:dyDescent="0.35">
      <c r="A77" s="186"/>
      <c r="B77" s="196"/>
      <c r="C77" s="197"/>
      <c r="D77" s="212"/>
      <c r="E77" s="213"/>
      <c r="F77" s="191"/>
      <c r="G77" s="177"/>
    </row>
    <row r="78" spans="1:7" ht="48.75" x14ac:dyDescent="0.35">
      <c r="A78" s="186" t="str">
        <f>CONCATENATE($A$14,".",TEXT(COUNTA(A$15:A77)-COUNTIF(A$15:A77,"*.")-COUNTIF(A$15:A77,"*)")+1,0))</f>
        <v>2.5.1.18</v>
      </c>
      <c r="B78" s="165" t="s">
        <v>228</v>
      </c>
      <c r="C78" s="166" t="s">
        <v>264</v>
      </c>
      <c r="D78" s="212" t="s">
        <v>133</v>
      </c>
      <c r="E78" s="213">
        <v>7000</v>
      </c>
      <c r="F78" s="6"/>
      <c r="G78" s="177">
        <f>ROUND(E78*F78,2)</f>
        <v>0</v>
      </c>
    </row>
    <row r="79" spans="1:7" x14ac:dyDescent="0.35">
      <c r="A79" s="186"/>
      <c r="B79" s="196"/>
      <c r="C79" s="197"/>
      <c r="D79" s="212"/>
      <c r="E79" s="213"/>
      <c r="F79" s="191"/>
      <c r="G79" s="177"/>
    </row>
    <row r="80" spans="1:7" ht="46.5" x14ac:dyDescent="0.35">
      <c r="A80" s="186" t="str">
        <f>CONCATENATE($A$14,".",TEXT(COUNTA(A$15:A79)-COUNTIF(A$15:A79,"*.")-COUNTIF(A$15:A79,"*)")+1,0))</f>
        <v>2.5.1.19</v>
      </c>
      <c r="B80" s="196" t="s">
        <v>203</v>
      </c>
      <c r="C80" s="197" t="s">
        <v>265</v>
      </c>
      <c r="D80" s="212" t="s">
        <v>132</v>
      </c>
      <c r="E80" s="213">
        <v>2700</v>
      </c>
      <c r="F80" s="6"/>
      <c r="G80" s="177">
        <f>ROUND(E80*F80,2)</f>
        <v>0</v>
      </c>
    </row>
    <row r="81" spans="1:7" x14ac:dyDescent="0.35">
      <c r="A81" s="186"/>
      <c r="B81" s="192"/>
      <c r="C81" s="193"/>
      <c r="D81" s="209"/>
      <c r="E81" s="187"/>
      <c r="F81" s="191"/>
      <c r="G81" s="177"/>
    </row>
    <row r="82" spans="1:7" x14ac:dyDescent="0.35">
      <c r="A82" s="186"/>
      <c r="B82" s="179" t="s">
        <v>176</v>
      </c>
      <c r="C82" s="180" t="s">
        <v>266</v>
      </c>
      <c r="D82" s="181"/>
      <c r="E82" s="182"/>
      <c r="F82" s="191"/>
      <c r="G82" s="177"/>
    </row>
    <row r="83" spans="1:7" x14ac:dyDescent="0.35">
      <c r="A83" s="186"/>
      <c r="B83" s="179"/>
      <c r="C83" s="180"/>
      <c r="D83" s="181"/>
      <c r="E83" s="182"/>
      <c r="F83" s="191"/>
      <c r="G83" s="177"/>
    </row>
    <row r="84" spans="1:7" ht="48.75" x14ac:dyDescent="0.35">
      <c r="A84" s="186" t="str">
        <f>CONCATENATE($A$14,".",TEXT(COUNTA(A$15:A83)-COUNTIF(A$15:A83,"*.")-COUNTIF(A$15:A83,"*)")+1,0))</f>
        <v>2.5.1.20</v>
      </c>
      <c r="B84" s="165" t="s">
        <v>228</v>
      </c>
      <c r="C84" s="166" t="s">
        <v>264</v>
      </c>
      <c r="D84" s="212" t="s">
        <v>133</v>
      </c>
      <c r="E84" s="213">
        <v>3500</v>
      </c>
      <c r="F84" s="6"/>
      <c r="G84" s="177">
        <f>ROUND(E84*F84,2)</f>
        <v>0</v>
      </c>
    </row>
    <row r="85" spans="1:7" x14ac:dyDescent="0.35">
      <c r="A85" s="186"/>
      <c r="B85" s="179"/>
      <c r="C85" s="180"/>
      <c r="D85" s="181"/>
      <c r="E85" s="182"/>
      <c r="F85" s="191"/>
      <c r="G85" s="177"/>
    </row>
    <row r="86" spans="1:7" ht="46.5" x14ac:dyDescent="0.35">
      <c r="A86" s="186" t="str">
        <f>CONCATENATE($A$14,".",TEXT(COUNTA(A$15:A85)-COUNTIF(A$15:A85,"*.")-COUNTIF(A$15:A85,"*)")+1,0))</f>
        <v>2.5.1.21</v>
      </c>
      <c r="B86" s="196" t="s">
        <v>204</v>
      </c>
      <c r="C86" s="197" t="s">
        <v>267</v>
      </c>
      <c r="D86" s="212" t="s">
        <v>132</v>
      </c>
      <c r="E86" s="213">
        <v>1050</v>
      </c>
      <c r="F86" s="6"/>
      <c r="G86" s="177">
        <f>ROUND(E86*F86,2)</f>
        <v>0</v>
      </c>
    </row>
    <row r="87" spans="1:7" x14ac:dyDescent="0.35">
      <c r="A87" s="186"/>
      <c r="B87" s="192"/>
      <c r="C87" s="193"/>
      <c r="D87" s="209"/>
      <c r="E87" s="187"/>
      <c r="F87" s="191"/>
      <c r="G87" s="177"/>
    </row>
    <row r="88" spans="1:7" x14ac:dyDescent="0.35">
      <c r="A88" s="186"/>
      <c r="B88" s="179" t="s">
        <v>177</v>
      </c>
      <c r="C88" s="180" t="s">
        <v>268</v>
      </c>
      <c r="D88" s="181"/>
      <c r="E88" s="182"/>
      <c r="F88" s="191"/>
      <c r="G88" s="177"/>
    </row>
    <row r="89" spans="1:7" x14ac:dyDescent="0.35">
      <c r="A89" s="186"/>
      <c r="B89" s="179"/>
      <c r="C89" s="180"/>
      <c r="D89" s="181"/>
      <c r="E89" s="182"/>
      <c r="F89" s="191"/>
      <c r="G89" s="177"/>
    </row>
    <row r="90" spans="1:7" ht="48.75" x14ac:dyDescent="0.35">
      <c r="A90" s="186" t="str">
        <f>CONCATENATE($A$14,".",TEXT(COUNTA(A$15:A89)-COUNTIF(A$15:A89,"*.")-COUNTIF(A$15:A89,"*)")+1,0))</f>
        <v>2.5.1.22</v>
      </c>
      <c r="B90" s="165" t="s">
        <v>228</v>
      </c>
      <c r="C90" s="166" t="s">
        <v>264</v>
      </c>
      <c r="D90" s="212" t="s">
        <v>133</v>
      </c>
      <c r="E90" s="213">
        <v>3500</v>
      </c>
      <c r="F90" s="6"/>
      <c r="G90" s="177">
        <f>ROUND(E90*F90,2)</f>
        <v>0</v>
      </c>
    </row>
    <row r="91" spans="1:7" x14ac:dyDescent="0.35">
      <c r="A91" s="186"/>
      <c r="B91" s="179"/>
      <c r="C91" s="180"/>
      <c r="D91" s="181"/>
      <c r="E91" s="182"/>
      <c r="F91" s="191"/>
      <c r="G91" s="177"/>
    </row>
    <row r="92" spans="1:7" ht="46.5" x14ac:dyDescent="0.35">
      <c r="A92" s="186" t="str">
        <f>CONCATENATE($A$14,".",TEXT(COUNTA(A$15:A91)-COUNTIF(A$15:A91,"*.")-COUNTIF(A$15:A91,"*)")+1,0))</f>
        <v>2.5.1.23</v>
      </c>
      <c r="B92" s="196" t="s">
        <v>204</v>
      </c>
      <c r="C92" s="197" t="s">
        <v>267</v>
      </c>
      <c r="D92" s="212" t="s">
        <v>132</v>
      </c>
      <c r="E92" s="213">
        <v>1050</v>
      </c>
      <c r="F92" s="6"/>
      <c r="G92" s="177">
        <f>ROUND(E92*F92,2)</f>
        <v>0</v>
      </c>
    </row>
    <row r="93" spans="1:7" x14ac:dyDescent="0.35">
      <c r="A93" s="186"/>
      <c r="B93" s="179"/>
      <c r="C93" s="180"/>
      <c r="D93" s="181"/>
      <c r="E93" s="182"/>
      <c r="F93" s="191"/>
      <c r="G93" s="177"/>
    </row>
    <row r="94" spans="1:7" x14ac:dyDescent="0.35">
      <c r="A94" s="186"/>
      <c r="B94" s="192" t="s">
        <v>178</v>
      </c>
      <c r="C94" s="193" t="s">
        <v>269</v>
      </c>
      <c r="D94" s="181"/>
      <c r="E94" s="182"/>
      <c r="F94" s="191"/>
      <c r="G94" s="177"/>
    </row>
    <row r="95" spans="1:7" x14ac:dyDescent="0.35">
      <c r="A95" s="186"/>
      <c r="B95" s="179"/>
      <c r="C95" s="180"/>
      <c r="D95" s="181"/>
      <c r="E95" s="182"/>
      <c r="F95" s="191"/>
      <c r="G95" s="177"/>
    </row>
    <row r="96" spans="1:7" ht="93" x14ac:dyDescent="0.35">
      <c r="A96" s="186" t="str">
        <f>CONCATENATE($A$14,".",TEXT(COUNTA(A$15:A95)-COUNTIF(A$15:A95,"*.")-COUNTIF(A$15:A95,"*)")+1,0))</f>
        <v>2.5.1.24</v>
      </c>
      <c r="B96" s="196" t="s">
        <v>205</v>
      </c>
      <c r="C96" s="197" t="s">
        <v>270</v>
      </c>
      <c r="D96" s="212"/>
      <c r="E96" s="213"/>
      <c r="F96" s="191"/>
      <c r="G96" s="177"/>
    </row>
    <row r="97" spans="1:7" x14ac:dyDescent="0.35">
      <c r="A97" s="186" t="s">
        <v>130</v>
      </c>
      <c r="B97" s="196" t="s">
        <v>179</v>
      </c>
      <c r="C97" s="197" t="s">
        <v>271</v>
      </c>
      <c r="D97" s="212" t="s">
        <v>132</v>
      </c>
      <c r="E97" s="213">
        <v>75000</v>
      </c>
      <c r="F97" s="6"/>
      <c r="G97" s="177">
        <f>ROUND(E97*F97,2)</f>
        <v>0</v>
      </c>
    </row>
    <row r="98" spans="1:7" x14ac:dyDescent="0.35">
      <c r="A98" s="186" t="s">
        <v>131</v>
      </c>
      <c r="B98" s="196" t="s">
        <v>180</v>
      </c>
      <c r="C98" s="197" t="s">
        <v>272</v>
      </c>
      <c r="D98" s="212" t="s">
        <v>132</v>
      </c>
      <c r="E98" s="213">
        <v>13000</v>
      </c>
      <c r="F98" s="6"/>
      <c r="G98" s="177">
        <f>ROUND(E98*F98,2)</f>
        <v>0</v>
      </c>
    </row>
    <row r="99" spans="1:7" x14ac:dyDescent="0.35">
      <c r="A99" s="186"/>
      <c r="B99" s="179"/>
      <c r="C99" s="180"/>
      <c r="D99" s="181"/>
      <c r="E99" s="182"/>
      <c r="F99" s="191"/>
      <c r="G99" s="177"/>
    </row>
    <row r="100" spans="1:7" ht="69.75" x14ac:dyDescent="0.35">
      <c r="A100" s="186" t="str">
        <f>CONCATENATE($A$14,".",TEXT(COUNTA(A$15:A99)-COUNTIF(A$15:A99,"*.")-COUNTIF(A$15:A99,"*)")+1,0))</f>
        <v>2.5.1.25</v>
      </c>
      <c r="B100" s="196" t="s">
        <v>206</v>
      </c>
      <c r="C100" s="197" t="s">
        <v>273</v>
      </c>
      <c r="D100" s="212"/>
      <c r="E100" s="213"/>
      <c r="F100" s="191"/>
      <c r="G100" s="177"/>
    </row>
    <row r="101" spans="1:7" x14ac:dyDescent="0.35">
      <c r="A101" s="186" t="s">
        <v>130</v>
      </c>
      <c r="B101" s="179" t="s">
        <v>181</v>
      </c>
      <c r="C101" s="180" t="s">
        <v>181</v>
      </c>
      <c r="D101" s="212" t="s">
        <v>132</v>
      </c>
      <c r="E101" s="213">
        <v>6930</v>
      </c>
      <c r="F101" s="6"/>
      <c r="G101" s="177">
        <f>ROUND(E101*F101,2)</f>
        <v>0</v>
      </c>
    </row>
    <row r="102" spans="1:7" x14ac:dyDescent="0.35">
      <c r="A102" s="186" t="s">
        <v>131</v>
      </c>
      <c r="B102" s="179" t="s">
        <v>182</v>
      </c>
      <c r="C102" s="180" t="s">
        <v>274</v>
      </c>
      <c r="D102" s="212" t="s">
        <v>132</v>
      </c>
      <c r="E102" s="213">
        <v>120</v>
      </c>
      <c r="F102" s="6"/>
      <c r="G102" s="177">
        <f>ROUND(E102*F102,2)</f>
        <v>0</v>
      </c>
    </row>
    <row r="103" spans="1:7" x14ac:dyDescent="0.35">
      <c r="A103" s="186"/>
      <c r="B103" s="192"/>
      <c r="C103" s="193"/>
      <c r="D103" s="209"/>
      <c r="E103" s="187"/>
      <c r="F103" s="191"/>
      <c r="G103" s="177"/>
    </row>
    <row r="104" spans="1:7" ht="23.25" x14ac:dyDescent="0.35">
      <c r="A104" s="186"/>
      <c r="B104" s="192" t="s">
        <v>183</v>
      </c>
      <c r="C104" s="193" t="s">
        <v>275</v>
      </c>
      <c r="D104" s="181"/>
      <c r="E104" s="182"/>
      <c r="F104" s="191"/>
      <c r="G104" s="177"/>
    </row>
    <row r="105" spans="1:7" x14ac:dyDescent="0.35">
      <c r="A105" s="186"/>
      <c r="B105" s="179"/>
      <c r="C105" s="180"/>
      <c r="D105" s="181"/>
      <c r="E105" s="182"/>
      <c r="F105" s="191"/>
      <c r="G105" s="177"/>
    </row>
    <row r="106" spans="1:7" ht="34.9" x14ac:dyDescent="0.35">
      <c r="A106" s="186" t="str">
        <f>CONCATENATE($A$14,".",TEXT(COUNTA(A$15:A105)-COUNTIF(A$15:A105,"*.")-COUNTIF(A$15:A105,"*)")+1,0))</f>
        <v>2.5.1.26</v>
      </c>
      <c r="B106" s="179" t="s">
        <v>207</v>
      </c>
      <c r="C106" s="180" t="s">
        <v>276</v>
      </c>
      <c r="D106" s="181"/>
      <c r="E106" s="182"/>
      <c r="F106" s="191"/>
      <c r="G106" s="177"/>
    </row>
    <row r="107" spans="1:7" x14ac:dyDescent="0.35">
      <c r="A107" s="186" t="s">
        <v>130</v>
      </c>
      <c r="B107" s="179" t="s">
        <v>184</v>
      </c>
      <c r="C107" s="180" t="s">
        <v>277</v>
      </c>
      <c r="D107" s="181" t="s">
        <v>132</v>
      </c>
      <c r="E107" s="213">
        <v>8550</v>
      </c>
      <c r="F107" s="6"/>
      <c r="G107" s="177">
        <f>ROUND(E107*F107,2)</f>
        <v>0</v>
      </c>
    </row>
    <row r="108" spans="1:7" x14ac:dyDescent="0.35">
      <c r="A108" s="186" t="s">
        <v>131</v>
      </c>
      <c r="B108" s="179" t="s">
        <v>185</v>
      </c>
      <c r="C108" s="180" t="s">
        <v>278</v>
      </c>
      <c r="D108" s="181" t="s">
        <v>132</v>
      </c>
      <c r="E108" s="213">
        <v>450</v>
      </c>
      <c r="F108" s="6"/>
      <c r="G108" s="177">
        <f>ROUND(E108*F108,2)</f>
        <v>0</v>
      </c>
    </row>
    <row r="109" spans="1:7" x14ac:dyDescent="0.35">
      <c r="A109" s="186"/>
      <c r="B109" s="179"/>
      <c r="C109" s="180"/>
      <c r="D109" s="181"/>
      <c r="E109" s="182"/>
      <c r="F109" s="191"/>
      <c r="G109" s="177"/>
    </row>
    <row r="110" spans="1:7" ht="46.5" x14ac:dyDescent="0.35">
      <c r="A110" s="186" t="str">
        <f>CONCATENATE($A$14,".",TEXT(COUNTA(A$15:A109)-COUNTIF(A$15:A109,"*.")-COUNTIF(A$15:A109,"*)")+1,0))</f>
        <v>2.5.1.27</v>
      </c>
      <c r="B110" s="196" t="s">
        <v>208</v>
      </c>
      <c r="C110" s="197" t="s">
        <v>279</v>
      </c>
      <c r="D110" s="181" t="s">
        <v>132</v>
      </c>
      <c r="E110" s="213">
        <v>3800</v>
      </c>
      <c r="F110" s="6"/>
      <c r="G110" s="177">
        <f>ROUND(E110*F110,2)</f>
        <v>0</v>
      </c>
    </row>
    <row r="111" spans="1:7" x14ac:dyDescent="0.35">
      <c r="A111" s="186"/>
      <c r="B111" s="179"/>
      <c r="C111" s="180"/>
      <c r="D111" s="181"/>
      <c r="E111" s="182"/>
      <c r="F111" s="191"/>
      <c r="G111" s="177"/>
    </row>
    <row r="112" spans="1:7" ht="58.15" x14ac:dyDescent="0.35">
      <c r="A112" s="186" t="str">
        <f>CONCATENATE($A$14,".",TEXT(COUNTA(A$15:A111)-COUNTIF(A$15:A111,"*.")-COUNTIF(A$15:A111,"*)")+1,0))</f>
        <v>2.5.1.28</v>
      </c>
      <c r="B112" s="179" t="s">
        <v>209</v>
      </c>
      <c r="C112" s="180" t="s">
        <v>280</v>
      </c>
      <c r="D112" s="181" t="s">
        <v>132</v>
      </c>
      <c r="E112" s="213">
        <v>3500</v>
      </c>
      <c r="F112" s="6"/>
      <c r="G112" s="177">
        <f>ROUND(E112*F112,2)</f>
        <v>0</v>
      </c>
    </row>
    <row r="113" spans="1:7" x14ac:dyDescent="0.35">
      <c r="A113" s="186"/>
      <c r="B113" s="179"/>
      <c r="C113" s="180"/>
      <c r="D113" s="181"/>
      <c r="E113" s="182"/>
      <c r="F113" s="191"/>
      <c r="G113" s="177"/>
    </row>
    <row r="114" spans="1:7" ht="34.9" x14ac:dyDescent="0.35">
      <c r="A114" s="186" t="str">
        <f>CONCATENATE($A$14,".",TEXT(COUNTA(A$15:A113)-COUNTIF(A$15:A113,"*.")-COUNTIF(A$15:A113,"*)")+1,0))</f>
        <v>2.5.1.29</v>
      </c>
      <c r="B114" s="196" t="s">
        <v>210</v>
      </c>
      <c r="C114" s="197" t="s">
        <v>281</v>
      </c>
      <c r="D114" s="181" t="s">
        <v>133</v>
      </c>
      <c r="E114" s="213">
        <v>13860</v>
      </c>
      <c r="F114" s="6"/>
      <c r="G114" s="177">
        <f>ROUND(E114*F114,2)</f>
        <v>0</v>
      </c>
    </row>
    <row r="115" spans="1:7" x14ac:dyDescent="0.35">
      <c r="A115" s="186"/>
      <c r="B115" s="196"/>
      <c r="C115" s="197"/>
      <c r="D115" s="181"/>
      <c r="E115" s="213"/>
      <c r="F115" s="191"/>
      <c r="G115" s="177"/>
    </row>
    <row r="116" spans="1:7" ht="34.9" x14ac:dyDescent="0.35">
      <c r="A116" s="186" t="str">
        <f>CONCATENATE($A$14,".",TEXT(COUNTA(A$15:A115)-COUNTIF(A$15:A115,"*.")-COUNTIF(A$15:A115,"*)")+1,0))</f>
        <v>2.5.1.30</v>
      </c>
      <c r="B116" s="196" t="s">
        <v>211</v>
      </c>
      <c r="C116" s="197" t="s">
        <v>282</v>
      </c>
      <c r="D116" s="181" t="s">
        <v>132</v>
      </c>
      <c r="E116" s="213">
        <v>4500</v>
      </c>
      <c r="F116" s="6"/>
      <c r="G116" s="177">
        <f>ROUND(E116*F116,2)</f>
        <v>0</v>
      </c>
    </row>
    <row r="117" spans="1:7" x14ac:dyDescent="0.35">
      <c r="A117" s="186"/>
      <c r="B117" s="179"/>
      <c r="C117" s="180"/>
      <c r="D117" s="181"/>
      <c r="E117" s="182"/>
      <c r="F117" s="191"/>
      <c r="G117" s="177"/>
    </row>
    <row r="118" spans="1:7" ht="58.15" x14ac:dyDescent="0.35">
      <c r="A118" s="186" t="str">
        <f>CONCATENATE($A$14,".",TEXT(COUNTA(A$15:A117)-COUNTIF(A$15:A117,"*.")-COUNTIF(A$15:A117,"*)")+1,0))</f>
        <v>2.5.1.31</v>
      </c>
      <c r="B118" s="196" t="s">
        <v>212</v>
      </c>
      <c r="C118" s="197" t="s">
        <v>283</v>
      </c>
      <c r="D118" s="181" t="s">
        <v>132</v>
      </c>
      <c r="E118" s="213">
        <v>13000</v>
      </c>
      <c r="F118" s="6"/>
      <c r="G118" s="177">
        <f>ROUND(E118*F118,2)</f>
        <v>0</v>
      </c>
    </row>
    <row r="119" spans="1:7" x14ac:dyDescent="0.35">
      <c r="A119" s="186"/>
      <c r="B119" s="192"/>
      <c r="C119" s="193"/>
      <c r="D119" s="209"/>
      <c r="E119" s="187"/>
      <c r="F119" s="191"/>
      <c r="G119" s="177"/>
    </row>
    <row r="120" spans="1:7" ht="23.25" x14ac:dyDescent="0.35">
      <c r="A120" s="186"/>
      <c r="B120" s="179" t="s">
        <v>159</v>
      </c>
      <c r="C120" s="180" t="s">
        <v>284</v>
      </c>
      <c r="D120" s="181"/>
      <c r="E120" s="182"/>
      <c r="F120" s="191"/>
      <c r="G120" s="177"/>
    </row>
    <row r="121" spans="1:7" x14ac:dyDescent="0.35">
      <c r="A121" s="186"/>
      <c r="B121" s="179"/>
      <c r="C121" s="180"/>
      <c r="D121" s="181"/>
      <c r="E121" s="182"/>
      <c r="F121" s="191"/>
      <c r="G121" s="177"/>
    </row>
    <row r="122" spans="1:7" ht="34.9" x14ac:dyDescent="0.35">
      <c r="A122" s="186" t="str">
        <f>CONCATENATE($A$14,".",TEXT(COUNTA(A$15:A121)-COUNTIF(A$15:A121,"*.")-COUNTIF(A$15:A121,"*)")+1,0))</f>
        <v>2.5.1.32</v>
      </c>
      <c r="B122" s="196" t="s">
        <v>213</v>
      </c>
      <c r="C122" s="197" t="s">
        <v>285</v>
      </c>
      <c r="D122" s="212" t="s">
        <v>158</v>
      </c>
      <c r="E122" s="214">
        <v>8</v>
      </c>
      <c r="F122" s="6"/>
      <c r="G122" s="177">
        <f>ROUND(E122*F122,2)</f>
        <v>0</v>
      </c>
    </row>
    <row r="123" spans="1:7" x14ac:dyDescent="0.35">
      <c r="A123" s="186"/>
      <c r="B123" s="179"/>
      <c r="C123" s="180"/>
      <c r="D123" s="181"/>
      <c r="E123" s="182"/>
      <c r="F123" s="191"/>
      <c r="G123" s="177"/>
    </row>
    <row r="124" spans="1:7" ht="34.9" x14ac:dyDescent="0.35">
      <c r="A124" s="186" t="str">
        <f>CONCATENATE($A$14,".",TEXT(COUNTA(A$15:A123)-COUNTIF(A$15:A123,"*.")-COUNTIF(A$15:A123,"*)")+1,0))</f>
        <v>2.5.1.33</v>
      </c>
      <c r="B124" s="196" t="s">
        <v>214</v>
      </c>
      <c r="C124" s="197" t="s">
        <v>286</v>
      </c>
      <c r="D124" s="212" t="s">
        <v>158</v>
      </c>
      <c r="E124" s="214">
        <v>8</v>
      </c>
      <c r="F124" s="6"/>
      <c r="G124" s="177">
        <f>ROUND(E124*F124,2)</f>
        <v>0</v>
      </c>
    </row>
    <row r="125" spans="1:7" x14ac:dyDescent="0.35">
      <c r="A125" s="186"/>
      <c r="B125" s="179"/>
      <c r="C125" s="180"/>
      <c r="D125" s="181"/>
      <c r="E125" s="182"/>
      <c r="F125" s="191"/>
      <c r="G125" s="177"/>
    </row>
    <row r="126" spans="1:7" ht="23.25" x14ac:dyDescent="0.35">
      <c r="A126" s="186" t="str">
        <f>CONCATENATE($A$14,".",TEXT(COUNTA(A$15:A125)-COUNTIF(A$15:A125,"*.")-COUNTIF(A$15:A125,"*)")+1,0))</f>
        <v>2.5.1.34</v>
      </c>
      <c r="B126" s="196" t="s">
        <v>215</v>
      </c>
      <c r="C126" s="197" t="s">
        <v>287</v>
      </c>
      <c r="D126" s="212" t="s">
        <v>158</v>
      </c>
      <c r="E126" s="214">
        <v>2</v>
      </c>
      <c r="F126" s="6"/>
      <c r="G126" s="177">
        <f>ROUND(E126*F126,2)</f>
        <v>0</v>
      </c>
    </row>
    <row r="127" spans="1:7" x14ac:dyDescent="0.35">
      <c r="A127" s="186"/>
      <c r="B127" s="196"/>
      <c r="C127" s="197"/>
      <c r="D127" s="212"/>
      <c r="E127" s="214"/>
      <c r="F127" s="191"/>
      <c r="G127" s="177"/>
    </row>
    <row r="128" spans="1:7" ht="23.25" x14ac:dyDescent="0.35">
      <c r="A128" s="186" t="str">
        <f>CONCATENATE($A$14,".",TEXT(COUNTA(A$15:A127)-COUNTIF(A$15:A127,"*.")-COUNTIF(A$15:A127,"*)")+1,0))</f>
        <v>2.5.1.35</v>
      </c>
      <c r="B128" s="196" t="s">
        <v>216</v>
      </c>
      <c r="C128" s="197" t="s">
        <v>288</v>
      </c>
      <c r="D128" s="212" t="s">
        <v>158</v>
      </c>
      <c r="E128" s="214">
        <v>1</v>
      </c>
      <c r="F128" s="6"/>
      <c r="G128" s="177">
        <f>ROUND(E128*F128,2)</f>
        <v>0</v>
      </c>
    </row>
    <row r="129" spans="1:7" x14ac:dyDescent="0.35">
      <c r="A129" s="186"/>
      <c r="B129" s="179"/>
      <c r="C129" s="180"/>
      <c r="D129" s="181"/>
      <c r="E129" s="182"/>
      <c r="F129" s="191"/>
      <c r="G129" s="177"/>
    </row>
    <row r="130" spans="1:7" x14ac:dyDescent="0.35">
      <c r="A130" s="186"/>
      <c r="B130" s="196" t="s">
        <v>156</v>
      </c>
      <c r="C130" s="197" t="s">
        <v>289</v>
      </c>
      <c r="D130" s="212"/>
      <c r="E130" s="214"/>
      <c r="F130" s="191"/>
      <c r="G130" s="177"/>
    </row>
    <row r="131" spans="1:7" x14ac:dyDescent="0.35">
      <c r="A131" s="186"/>
      <c r="B131" s="179"/>
      <c r="C131" s="180"/>
      <c r="D131" s="181"/>
      <c r="E131" s="182"/>
      <c r="F131" s="191"/>
      <c r="G131" s="177"/>
    </row>
    <row r="132" spans="1:7" ht="23.25" x14ac:dyDescent="0.35">
      <c r="A132" s="186" t="str">
        <f>CONCATENATE($A$14,".",TEXT(COUNTA(A$15:A131)-COUNTIF(A$15:A131,"*.")-COUNTIF(A$15:A131,"*)")+1,0))</f>
        <v>2.5.1.36</v>
      </c>
      <c r="B132" s="179" t="s">
        <v>217</v>
      </c>
      <c r="C132" s="180" t="s">
        <v>290</v>
      </c>
      <c r="D132" s="181" t="s">
        <v>138</v>
      </c>
      <c r="E132" s="182">
        <v>1</v>
      </c>
      <c r="F132" s="6"/>
      <c r="G132" s="177">
        <f>ROUND(E132*F132,2)</f>
        <v>0</v>
      </c>
    </row>
    <row r="133" spans="1:7" x14ac:dyDescent="0.35">
      <c r="A133" s="186"/>
      <c r="B133" s="179"/>
      <c r="C133" s="180"/>
      <c r="D133" s="181"/>
      <c r="E133" s="182"/>
      <c r="F133" s="191"/>
      <c r="G133" s="177"/>
    </row>
    <row r="134" spans="1:7" ht="46.5" x14ac:dyDescent="0.35">
      <c r="A134" s="186" t="str">
        <f>CONCATENATE($A$14,".",TEXT(COUNTA(A$15:A133)-COUNTIF(A$15:A133,"*.")-COUNTIF(A$15:A133,"*)")+1,0))</f>
        <v>2.5.1.37</v>
      </c>
      <c r="B134" s="179" t="s">
        <v>218</v>
      </c>
      <c r="C134" s="180" t="s">
        <v>291</v>
      </c>
      <c r="D134" s="181" t="s">
        <v>160</v>
      </c>
      <c r="E134" s="182">
        <v>365</v>
      </c>
      <c r="F134" s="6"/>
      <c r="G134" s="177">
        <f>ROUND(E134*F134,2)</f>
        <v>0</v>
      </c>
    </row>
    <row r="135" spans="1:7" x14ac:dyDescent="0.35">
      <c r="A135" s="186"/>
      <c r="B135" s="196"/>
      <c r="C135" s="197"/>
      <c r="D135" s="212"/>
      <c r="E135" s="214"/>
      <c r="F135" s="191"/>
      <c r="G135" s="177"/>
    </row>
    <row r="136" spans="1:7" ht="23.25" x14ac:dyDescent="0.35">
      <c r="A136" s="186" t="str">
        <f>CONCATENATE($A$14,".",TEXT(COUNTA(A$15:A135)-COUNTIF(A$15:A135,"*.")-COUNTIF(A$15:A135,"*)")+1,0))</f>
        <v>2.5.1.38</v>
      </c>
      <c r="B136" s="196" t="s">
        <v>219</v>
      </c>
      <c r="C136" s="197" t="s">
        <v>292</v>
      </c>
      <c r="D136" s="212" t="s">
        <v>158</v>
      </c>
      <c r="E136" s="214">
        <v>1</v>
      </c>
      <c r="F136" s="6"/>
      <c r="G136" s="177">
        <f>ROUND(E136*F136,2)</f>
        <v>0</v>
      </c>
    </row>
    <row r="137" spans="1:7" x14ac:dyDescent="0.35">
      <c r="A137" s="186"/>
      <c r="B137" s="196"/>
      <c r="C137" s="197"/>
      <c r="D137" s="212"/>
      <c r="E137" s="214"/>
      <c r="F137" s="191"/>
      <c r="G137" s="177"/>
    </row>
    <row r="138" spans="1:7" ht="34.9" x14ac:dyDescent="0.35">
      <c r="A138" s="186" t="str">
        <f>CONCATENATE($A$14,".",TEXT(COUNTA(A$15:A137)-COUNTIF(A$15:A137,"*.")-COUNTIF(A$15:A137,"*)")+1,0))</f>
        <v>2.5.1.39</v>
      </c>
      <c r="B138" s="196" t="s">
        <v>220</v>
      </c>
      <c r="C138" s="197" t="s">
        <v>293</v>
      </c>
      <c r="D138" s="212" t="s">
        <v>137</v>
      </c>
      <c r="E138" s="214">
        <v>500</v>
      </c>
      <c r="F138" s="6"/>
      <c r="G138" s="177">
        <f>ROUND(E138*F138,2)</f>
        <v>0</v>
      </c>
    </row>
    <row r="139" spans="1:7" x14ac:dyDescent="0.35">
      <c r="A139" s="186"/>
      <c r="B139" s="196"/>
      <c r="C139" s="197"/>
      <c r="D139" s="212"/>
      <c r="E139" s="214"/>
      <c r="F139" s="191"/>
      <c r="G139" s="177"/>
    </row>
    <row r="140" spans="1:7" ht="34.9" x14ac:dyDescent="0.35">
      <c r="A140" s="186" t="str">
        <f>CONCATENATE($A$14,".",TEXT(COUNTA(A$15:A139)-COUNTIF(A$15:A139,"*.")-COUNTIF(A$15:A139,"*)")+1,0))</f>
        <v>2.5.1.40</v>
      </c>
      <c r="B140" s="196" t="s">
        <v>221</v>
      </c>
      <c r="C140" s="197" t="s">
        <v>294</v>
      </c>
      <c r="D140" s="212" t="s">
        <v>137</v>
      </c>
      <c r="E140" s="214">
        <v>500</v>
      </c>
      <c r="F140" s="6"/>
      <c r="G140" s="177">
        <f>ROUND(E140*F140,2)</f>
        <v>0</v>
      </c>
    </row>
    <row r="141" spans="1:7" x14ac:dyDescent="0.35">
      <c r="A141" s="186"/>
      <c r="B141" s="196"/>
      <c r="C141" s="197"/>
      <c r="D141" s="212"/>
      <c r="E141" s="214"/>
      <c r="F141" s="191"/>
      <c r="G141" s="177"/>
    </row>
    <row r="142" spans="1:7" ht="23.25" x14ac:dyDescent="0.35">
      <c r="A142" s="186" t="str">
        <f>CONCATENATE($A$14,".",TEXT(COUNTA(A$15:A141)-COUNTIF(A$15:A141,"*.")-COUNTIF(A$15:A141,"*)")+1,0))</f>
        <v>2.5.1.41</v>
      </c>
      <c r="B142" s="196" t="s">
        <v>222</v>
      </c>
      <c r="C142" s="197" t="s">
        <v>295</v>
      </c>
      <c r="D142" s="212" t="s">
        <v>137</v>
      </c>
      <c r="E142" s="214">
        <v>100</v>
      </c>
      <c r="F142" s="6"/>
      <c r="G142" s="177">
        <f>ROUND(E142*F142,2)</f>
        <v>0</v>
      </c>
    </row>
    <row r="143" spans="1:7" x14ac:dyDescent="0.35">
      <c r="A143" s="186"/>
      <c r="B143" s="196"/>
      <c r="C143" s="197"/>
      <c r="D143" s="212"/>
      <c r="E143" s="214"/>
      <c r="F143" s="191"/>
      <c r="G143" s="177"/>
    </row>
    <row r="144" spans="1:7" ht="23.25" x14ac:dyDescent="0.35">
      <c r="A144" s="186" t="str">
        <f>CONCATENATE($A$14,".",TEXT(COUNTA(A$15:A143)-COUNTIF(A$15:A143,"*.")-COUNTIF(A$15:A143,"*)")+1,0))</f>
        <v>2.5.1.42</v>
      </c>
      <c r="B144" s="196" t="s">
        <v>223</v>
      </c>
      <c r="C144" s="197" t="s">
        <v>296</v>
      </c>
      <c r="D144" s="212" t="s">
        <v>137</v>
      </c>
      <c r="E144" s="214">
        <v>100</v>
      </c>
      <c r="F144" s="6"/>
      <c r="G144" s="177">
        <f>ROUND(E144*F144,2)</f>
        <v>0</v>
      </c>
    </row>
    <row r="145" spans="1:7" x14ac:dyDescent="0.35">
      <c r="A145" s="186"/>
      <c r="B145" s="196"/>
      <c r="C145" s="197"/>
      <c r="D145" s="212"/>
      <c r="E145" s="214"/>
      <c r="F145" s="191"/>
      <c r="G145" s="177"/>
    </row>
    <row r="146" spans="1:7" x14ac:dyDescent="0.35">
      <c r="A146" s="186" t="str">
        <f>CONCATENATE($A$14,".",TEXT(COUNTA(A$15:A145)-COUNTIF(A$15:A145,"*.")-COUNTIF(A$15:A145,"*)")+1,0))</f>
        <v>2.5.1.43</v>
      </c>
      <c r="B146" s="196" t="s">
        <v>224</v>
      </c>
      <c r="C146" s="197" t="s">
        <v>297</v>
      </c>
      <c r="D146" s="212" t="s">
        <v>138</v>
      </c>
      <c r="E146" s="214">
        <v>1</v>
      </c>
      <c r="F146" s="6"/>
      <c r="G146" s="177">
        <f>ROUND(E146*F146,2)</f>
        <v>0</v>
      </c>
    </row>
    <row r="147" spans="1:7" s="69" customFormat="1" ht="11.65" x14ac:dyDescent="0.35">
      <c r="A147" s="198"/>
      <c r="B147" s="199"/>
      <c r="C147" s="200"/>
      <c r="D147" s="201"/>
      <c r="E147" s="202"/>
      <c r="F147" s="203"/>
      <c r="G147" s="204"/>
    </row>
    <row r="148" spans="1:7" s="206" customFormat="1" ht="11.65" x14ac:dyDescent="0.35">
      <c r="A148" s="148"/>
      <c r="B148" s="149" t="str">
        <f>$B$8</f>
        <v>GRADBENA JAMA</v>
      </c>
      <c r="C148" s="149" t="str">
        <f>$C$8</f>
        <v>CONSTRUCTION PIT</v>
      </c>
      <c r="D148" s="150"/>
      <c r="E148" s="151"/>
      <c r="F148" s="152"/>
      <c r="G148" s="205">
        <f>SUM(G13:G147)</f>
        <v>0</v>
      </c>
    </row>
    <row r="149" spans="1:7" s="69" customFormat="1" ht="11.65" x14ac:dyDescent="0.35">
      <c r="A149" s="126"/>
      <c r="B149" s="207"/>
      <c r="C149" s="207"/>
      <c r="E149" s="70"/>
      <c r="F149" s="71"/>
      <c r="G149" s="70"/>
    </row>
    <row r="150" spans="1:7" s="69" customFormat="1" ht="11.65" x14ac:dyDescent="0.35">
      <c r="A150" s="126"/>
      <c r="B150" s="207"/>
      <c r="C150" s="207"/>
      <c r="E150" s="70"/>
      <c r="F150" s="71"/>
      <c r="G150" s="70"/>
    </row>
    <row r="151" spans="1:7" s="69" customFormat="1" ht="11.65" x14ac:dyDescent="0.35">
      <c r="A151" s="126"/>
      <c r="B151" s="207"/>
      <c r="C151" s="207"/>
      <c r="E151" s="70"/>
      <c r="F151" s="71"/>
      <c r="G151" s="70"/>
    </row>
    <row r="152" spans="1:7" s="69" customFormat="1" ht="11.65" x14ac:dyDescent="0.35">
      <c r="A152" s="126"/>
      <c r="B152" s="207"/>
      <c r="C152" s="207"/>
      <c r="E152" s="70"/>
      <c r="F152" s="71"/>
      <c r="G152" s="70"/>
    </row>
    <row r="153" spans="1:7" s="69" customFormat="1" ht="11.65" x14ac:dyDescent="0.35">
      <c r="A153" s="126"/>
      <c r="B153" s="207"/>
      <c r="C153" s="207"/>
      <c r="E153" s="70"/>
      <c r="F153" s="71"/>
      <c r="G153" s="70"/>
    </row>
    <row r="154" spans="1:7" s="69" customFormat="1" ht="11.65" x14ac:dyDescent="0.35">
      <c r="A154" s="126"/>
      <c r="B154" s="207"/>
      <c r="C154" s="207"/>
      <c r="E154" s="70"/>
      <c r="F154" s="71"/>
      <c r="G154" s="70"/>
    </row>
    <row r="155" spans="1:7" s="69" customFormat="1" ht="11.65" x14ac:dyDescent="0.35">
      <c r="A155" s="126"/>
      <c r="B155" s="207"/>
      <c r="C155" s="207"/>
      <c r="E155" s="70"/>
      <c r="F155" s="71"/>
      <c r="G155" s="70"/>
    </row>
    <row r="156" spans="1:7" s="69" customFormat="1" ht="11.65" x14ac:dyDescent="0.35">
      <c r="A156" s="126"/>
      <c r="B156" s="207"/>
      <c r="C156" s="207"/>
      <c r="E156" s="70"/>
      <c r="F156" s="71"/>
      <c r="G156" s="70"/>
    </row>
    <row r="157" spans="1:7" s="69" customFormat="1" ht="11.65" x14ac:dyDescent="0.35">
      <c r="A157" s="126"/>
      <c r="B157" s="207"/>
      <c r="C157" s="207"/>
      <c r="E157" s="70"/>
      <c r="F157" s="71"/>
      <c r="G157" s="70"/>
    </row>
    <row r="158" spans="1:7" s="69" customFormat="1" ht="11.65" x14ac:dyDescent="0.35">
      <c r="A158" s="126"/>
      <c r="B158" s="207"/>
      <c r="C158" s="207"/>
      <c r="E158" s="70"/>
      <c r="F158" s="71"/>
      <c r="G158" s="70"/>
    </row>
    <row r="159" spans="1:7" s="69" customFormat="1" ht="11.65" x14ac:dyDescent="0.35">
      <c r="A159" s="126"/>
      <c r="B159" s="207"/>
      <c r="C159" s="207"/>
      <c r="E159" s="70"/>
      <c r="F159" s="71"/>
      <c r="G159" s="70"/>
    </row>
    <row r="160" spans="1:7" s="69" customFormat="1" ht="11.65" x14ac:dyDescent="0.35">
      <c r="A160" s="126"/>
      <c r="B160" s="207"/>
      <c r="C160" s="207"/>
      <c r="E160" s="70"/>
      <c r="F160" s="71"/>
      <c r="G160" s="70"/>
    </row>
    <row r="161" spans="1:7" s="69" customFormat="1" ht="11.65" x14ac:dyDescent="0.35">
      <c r="A161" s="126"/>
      <c r="B161" s="207"/>
      <c r="C161" s="207"/>
      <c r="E161" s="70"/>
      <c r="F161" s="71"/>
      <c r="G161" s="70"/>
    </row>
    <row r="162" spans="1:7" s="69" customFormat="1" ht="11.65" x14ac:dyDescent="0.35">
      <c r="A162" s="126"/>
      <c r="B162" s="207"/>
      <c r="C162" s="207"/>
      <c r="E162" s="70"/>
      <c r="F162" s="71"/>
      <c r="G162" s="70"/>
    </row>
    <row r="163" spans="1:7" s="69" customFormat="1" ht="11.65" x14ac:dyDescent="0.35">
      <c r="A163" s="126"/>
      <c r="B163" s="207"/>
      <c r="C163" s="207"/>
      <c r="E163" s="70"/>
      <c r="F163" s="71"/>
      <c r="G163" s="70"/>
    </row>
    <row r="164" spans="1:7" s="69" customFormat="1" ht="11.65" x14ac:dyDescent="0.35">
      <c r="A164" s="126"/>
      <c r="B164" s="207"/>
      <c r="C164" s="207"/>
      <c r="E164" s="70"/>
      <c r="F164" s="71"/>
      <c r="G164" s="70"/>
    </row>
    <row r="165" spans="1:7" s="69" customFormat="1" ht="11.65" x14ac:dyDescent="0.35">
      <c r="A165" s="126"/>
      <c r="B165" s="207"/>
      <c r="C165" s="207"/>
      <c r="E165" s="70"/>
      <c r="F165" s="71"/>
      <c r="G165" s="70"/>
    </row>
    <row r="166" spans="1:7" s="69" customFormat="1" ht="11.65" x14ac:dyDescent="0.35">
      <c r="A166" s="126"/>
      <c r="B166" s="207"/>
      <c r="C166" s="207"/>
      <c r="E166" s="70"/>
      <c r="F166" s="71"/>
      <c r="G166" s="70"/>
    </row>
    <row r="167" spans="1:7" s="69" customFormat="1" ht="11.65" x14ac:dyDescent="0.35">
      <c r="A167" s="126"/>
      <c r="B167" s="207"/>
      <c r="C167" s="207"/>
      <c r="E167" s="70"/>
      <c r="F167" s="71"/>
      <c r="G167" s="70"/>
    </row>
    <row r="168" spans="1:7" s="69" customFormat="1" ht="11.65" x14ac:dyDescent="0.35">
      <c r="A168" s="126"/>
      <c r="B168" s="207"/>
      <c r="C168" s="207"/>
      <c r="E168" s="70"/>
      <c r="F168" s="71"/>
      <c r="G168" s="70"/>
    </row>
    <row r="169" spans="1:7" s="69" customFormat="1" ht="11.65" x14ac:dyDescent="0.35">
      <c r="A169" s="126"/>
      <c r="B169" s="207"/>
      <c r="C169" s="207"/>
      <c r="E169" s="70"/>
      <c r="F169" s="71"/>
      <c r="G169" s="70"/>
    </row>
    <row r="170" spans="1:7" s="69" customFormat="1" ht="11.65" x14ac:dyDescent="0.35">
      <c r="A170" s="126"/>
      <c r="B170" s="207"/>
      <c r="C170" s="207"/>
      <c r="E170" s="70"/>
      <c r="F170" s="71"/>
      <c r="G170" s="70"/>
    </row>
    <row r="171" spans="1:7" s="69" customFormat="1" ht="11.65" x14ac:dyDescent="0.35">
      <c r="A171" s="126"/>
      <c r="B171" s="207"/>
      <c r="C171" s="207"/>
      <c r="E171" s="70"/>
      <c r="F171" s="71"/>
      <c r="G171" s="70"/>
    </row>
    <row r="172" spans="1:7" s="69" customFormat="1" ht="11.65" x14ac:dyDescent="0.35">
      <c r="A172" s="126"/>
      <c r="B172" s="207"/>
      <c r="C172" s="207"/>
      <c r="E172" s="70"/>
      <c r="F172" s="71"/>
      <c r="G172" s="70"/>
    </row>
    <row r="173" spans="1:7" s="69" customFormat="1" ht="11.65" x14ac:dyDescent="0.35">
      <c r="A173" s="126"/>
      <c r="B173" s="207"/>
      <c r="C173" s="207"/>
      <c r="E173" s="70"/>
      <c r="F173" s="71"/>
      <c r="G173" s="70"/>
    </row>
    <row r="174" spans="1:7" s="69" customFormat="1" ht="11.65" x14ac:dyDescent="0.35">
      <c r="A174" s="126"/>
      <c r="B174" s="207"/>
      <c r="C174" s="207"/>
      <c r="E174" s="70"/>
      <c r="F174" s="71"/>
      <c r="G174" s="70"/>
    </row>
    <row r="175" spans="1:7" s="69" customFormat="1" ht="11.65" x14ac:dyDescent="0.35">
      <c r="A175" s="126"/>
      <c r="B175" s="207"/>
      <c r="C175" s="207"/>
      <c r="E175" s="70"/>
      <c r="F175" s="71"/>
      <c r="G175" s="70"/>
    </row>
    <row r="176" spans="1:7" s="69" customFormat="1" ht="11.65" x14ac:dyDescent="0.35">
      <c r="A176" s="126"/>
      <c r="B176" s="207"/>
      <c r="C176" s="207"/>
      <c r="E176" s="70"/>
      <c r="F176" s="71"/>
      <c r="G176" s="70"/>
    </row>
    <row r="177" spans="1:7" s="69" customFormat="1" ht="11.65" x14ac:dyDescent="0.35">
      <c r="A177" s="126"/>
      <c r="B177" s="207"/>
      <c r="C177" s="207"/>
      <c r="E177" s="70"/>
      <c r="F177" s="71"/>
      <c r="G177" s="70"/>
    </row>
    <row r="178" spans="1:7" s="69" customFormat="1" ht="11.65" x14ac:dyDescent="0.35">
      <c r="A178" s="126"/>
      <c r="B178" s="207"/>
      <c r="C178" s="207"/>
      <c r="E178" s="70"/>
      <c r="F178" s="71"/>
      <c r="G178" s="70"/>
    </row>
    <row r="179" spans="1:7" s="69" customFormat="1" ht="11.65" x14ac:dyDescent="0.35">
      <c r="A179" s="126"/>
      <c r="B179" s="207"/>
      <c r="C179" s="207"/>
      <c r="E179" s="70"/>
      <c r="F179" s="71"/>
      <c r="G179" s="70"/>
    </row>
    <row r="180" spans="1:7" s="69" customFormat="1" ht="11.65" x14ac:dyDescent="0.35">
      <c r="A180" s="126"/>
      <c r="B180" s="207"/>
      <c r="C180" s="207"/>
      <c r="E180" s="70"/>
      <c r="F180" s="71"/>
      <c r="G180" s="70"/>
    </row>
    <row r="181" spans="1:7" s="69" customFormat="1" ht="11.65" x14ac:dyDescent="0.35">
      <c r="A181" s="126"/>
      <c r="B181" s="207"/>
      <c r="C181" s="207"/>
      <c r="E181" s="70"/>
      <c r="F181" s="71"/>
      <c r="G181" s="70"/>
    </row>
    <row r="182" spans="1:7" s="69" customFormat="1" ht="11.65" x14ac:dyDescent="0.35">
      <c r="A182" s="126"/>
      <c r="B182" s="207"/>
      <c r="C182" s="207"/>
      <c r="E182" s="70"/>
      <c r="F182" s="71"/>
      <c r="G182" s="70"/>
    </row>
    <row r="183" spans="1:7" s="69" customFormat="1" ht="11.65" x14ac:dyDescent="0.35">
      <c r="A183" s="126"/>
      <c r="B183" s="207"/>
      <c r="C183" s="207"/>
      <c r="E183" s="70"/>
      <c r="F183" s="71"/>
      <c r="G183" s="70"/>
    </row>
    <row r="184" spans="1:7" s="69" customFormat="1" ht="11.65" x14ac:dyDescent="0.35">
      <c r="A184" s="126"/>
      <c r="B184" s="207"/>
      <c r="C184" s="207"/>
      <c r="E184" s="70"/>
      <c r="F184" s="71"/>
      <c r="G184" s="70"/>
    </row>
    <row r="185" spans="1:7" s="69" customFormat="1" ht="11.65" x14ac:dyDescent="0.35">
      <c r="A185" s="126"/>
      <c r="B185" s="207"/>
      <c r="C185" s="207"/>
      <c r="E185" s="70"/>
      <c r="F185" s="71"/>
      <c r="G185" s="70"/>
    </row>
    <row r="186" spans="1:7" s="69" customFormat="1" ht="11.65" x14ac:dyDescent="0.35">
      <c r="A186" s="126"/>
      <c r="B186" s="207"/>
      <c r="C186" s="207"/>
      <c r="E186" s="70"/>
      <c r="F186" s="71"/>
      <c r="G186" s="70"/>
    </row>
    <row r="187" spans="1:7" s="69" customFormat="1" ht="11.65" x14ac:dyDescent="0.35">
      <c r="A187" s="126"/>
      <c r="B187" s="207"/>
      <c r="C187" s="207"/>
      <c r="E187" s="70"/>
      <c r="F187" s="71"/>
      <c r="G187" s="70"/>
    </row>
    <row r="188" spans="1:7" s="69" customFormat="1" ht="11.65" x14ac:dyDescent="0.35">
      <c r="A188" s="126"/>
      <c r="B188" s="207"/>
      <c r="C188" s="207"/>
      <c r="E188" s="70"/>
      <c r="F188" s="71"/>
      <c r="G188" s="70"/>
    </row>
    <row r="189" spans="1:7" s="69" customFormat="1" ht="11.65" x14ac:dyDescent="0.35">
      <c r="A189" s="126"/>
      <c r="B189" s="207"/>
      <c r="C189" s="207"/>
      <c r="E189" s="70"/>
      <c r="F189" s="71"/>
      <c r="G189" s="70"/>
    </row>
    <row r="190" spans="1:7" s="69" customFormat="1" ht="11.65" x14ac:dyDescent="0.35">
      <c r="A190" s="126"/>
      <c r="B190" s="207"/>
      <c r="C190" s="207"/>
      <c r="E190" s="70"/>
      <c r="F190" s="71"/>
      <c r="G190" s="70"/>
    </row>
    <row r="191" spans="1:7" s="69" customFormat="1" ht="11.65" x14ac:dyDescent="0.35">
      <c r="A191" s="126"/>
      <c r="B191" s="207"/>
      <c r="C191" s="207"/>
      <c r="E191" s="70"/>
      <c r="F191" s="71"/>
      <c r="G191" s="70"/>
    </row>
    <row r="192" spans="1:7" s="69" customFormat="1" ht="11.65" x14ac:dyDescent="0.35">
      <c r="A192" s="126"/>
      <c r="B192" s="207"/>
      <c r="C192" s="207"/>
      <c r="E192" s="70"/>
      <c r="F192" s="71"/>
      <c r="G192" s="70"/>
    </row>
    <row r="193" spans="1:7" s="69" customFormat="1" ht="11.65" x14ac:dyDescent="0.35">
      <c r="A193" s="126"/>
      <c r="B193" s="207"/>
      <c r="C193" s="207"/>
      <c r="E193" s="70"/>
      <c r="F193" s="71"/>
      <c r="G193" s="70"/>
    </row>
    <row r="194" spans="1:7" s="69" customFormat="1" ht="11.65" x14ac:dyDescent="0.35">
      <c r="A194" s="126"/>
      <c r="B194" s="207"/>
      <c r="C194" s="207"/>
      <c r="E194" s="70"/>
      <c r="F194" s="71"/>
      <c r="G194" s="70"/>
    </row>
    <row r="195" spans="1:7" s="69" customFormat="1" ht="11.65" x14ac:dyDescent="0.35">
      <c r="A195" s="126"/>
      <c r="B195" s="207"/>
      <c r="C195" s="207"/>
      <c r="E195" s="70"/>
      <c r="F195" s="71"/>
      <c r="G195" s="70"/>
    </row>
    <row r="196" spans="1:7" s="69" customFormat="1" ht="11.65" x14ac:dyDescent="0.35">
      <c r="A196" s="126"/>
      <c r="B196" s="207"/>
      <c r="C196" s="207"/>
      <c r="E196" s="70"/>
      <c r="F196" s="71"/>
      <c r="G196" s="70"/>
    </row>
    <row r="197" spans="1:7" s="69" customFormat="1" ht="11.65" x14ac:dyDescent="0.35">
      <c r="A197" s="126"/>
      <c r="B197" s="207"/>
      <c r="C197" s="207"/>
      <c r="E197" s="70"/>
      <c r="F197" s="71"/>
      <c r="G197" s="70"/>
    </row>
    <row r="198" spans="1:7" s="69" customFormat="1" ht="11.65" x14ac:dyDescent="0.35">
      <c r="A198" s="126"/>
      <c r="B198" s="207"/>
      <c r="C198" s="207"/>
      <c r="E198" s="70"/>
      <c r="F198" s="71"/>
      <c r="G198" s="70"/>
    </row>
    <row r="199" spans="1:7" s="69" customFormat="1" ht="11.65" x14ac:dyDescent="0.35">
      <c r="A199" s="126"/>
      <c r="B199" s="207"/>
      <c r="C199" s="207"/>
      <c r="E199" s="70"/>
      <c r="F199" s="71"/>
      <c r="G199" s="70"/>
    </row>
    <row r="200" spans="1:7" s="69" customFormat="1" ht="11.65" x14ac:dyDescent="0.35">
      <c r="A200" s="126"/>
      <c r="B200" s="207"/>
      <c r="C200" s="207"/>
      <c r="E200" s="70"/>
      <c r="F200" s="71"/>
      <c r="G200" s="70"/>
    </row>
    <row r="201" spans="1:7" s="69" customFormat="1" ht="11.65" x14ac:dyDescent="0.35">
      <c r="A201" s="126"/>
      <c r="B201" s="207"/>
      <c r="C201" s="207"/>
      <c r="E201" s="70"/>
      <c r="F201" s="71"/>
      <c r="G201" s="70"/>
    </row>
    <row r="202" spans="1:7" s="69" customFormat="1" ht="11.65" x14ac:dyDescent="0.35">
      <c r="A202" s="126"/>
      <c r="B202" s="207"/>
      <c r="C202" s="207"/>
      <c r="E202" s="70"/>
      <c r="F202" s="71"/>
      <c r="G202" s="70"/>
    </row>
    <row r="203" spans="1:7" s="69" customFormat="1" ht="11.65" x14ac:dyDescent="0.35">
      <c r="A203" s="126"/>
      <c r="B203" s="207"/>
      <c r="C203" s="207"/>
      <c r="E203" s="70"/>
      <c r="F203" s="71"/>
      <c r="G203" s="70"/>
    </row>
    <row r="204" spans="1:7" s="69" customFormat="1" ht="11.65" x14ac:dyDescent="0.35">
      <c r="A204" s="126"/>
      <c r="B204" s="207"/>
      <c r="C204" s="207"/>
      <c r="E204" s="70"/>
      <c r="F204" s="71"/>
      <c r="G204" s="70"/>
    </row>
    <row r="205" spans="1:7" s="69" customFormat="1" ht="11.65" x14ac:dyDescent="0.35">
      <c r="A205" s="126"/>
      <c r="B205" s="207"/>
      <c r="C205" s="207"/>
      <c r="E205" s="70"/>
      <c r="F205" s="71"/>
      <c r="G205" s="70"/>
    </row>
    <row r="206" spans="1:7" s="69" customFormat="1" ht="11.65" x14ac:dyDescent="0.35">
      <c r="A206" s="126"/>
      <c r="B206" s="207"/>
      <c r="C206" s="207"/>
      <c r="E206" s="70"/>
      <c r="F206" s="71"/>
      <c r="G206" s="70"/>
    </row>
    <row r="207" spans="1:7" s="69" customFormat="1" ht="11.65" x14ac:dyDescent="0.35">
      <c r="A207" s="126"/>
      <c r="B207" s="207"/>
      <c r="C207" s="207"/>
      <c r="E207" s="70"/>
      <c r="F207" s="71"/>
      <c r="G207" s="70"/>
    </row>
    <row r="208" spans="1:7" s="69" customFormat="1" ht="11.65" x14ac:dyDescent="0.35">
      <c r="A208" s="126"/>
      <c r="B208" s="207"/>
      <c r="C208" s="207"/>
      <c r="E208" s="70"/>
      <c r="F208" s="71"/>
      <c r="G208" s="70"/>
    </row>
    <row r="209" spans="1:7" s="69" customFormat="1" ht="11.65" x14ac:dyDescent="0.35">
      <c r="A209" s="126"/>
      <c r="B209" s="207"/>
      <c r="C209" s="207"/>
      <c r="E209" s="70"/>
      <c r="F209" s="71"/>
      <c r="G209" s="70"/>
    </row>
    <row r="210" spans="1:7" s="69" customFormat="1" ht="11.65" x14ac:dyDescent="0.35">
      <c r="A210" s="126"/>
      <c r="B210" s="207"/>
      <c r="C210" s="207"/>
      <c r="E210" s="70"/>
      <c r="F210" s="71"/>
      <c r="G210" s="70"/>
    </row>
    <row r="211" spans="1:7" s="69" customFormat="1" ht="11.65" x14ac:dyDescent="0.35">
      <c r="A211" s="126"/>
      <c r="B211" s="207"/>
      <c r="C211" s="207"/>
      <c r="E211" s="70"/>
      <c r="F211" s="71"/>
      <c r="G211" s="70"/>
    </row>
    <row r="212" spans="1:7" s="69" customFormat="1" ht="11.65" x14ac:dyDescent="0.35">
      <c r="A212" s="126"/>
      <c r="B212" s="207"/>
      <c r="C212" s="207"/>
      <c r="E212" s="70"/>
      <c r="F212" s="71"/>
      <c r="G212" s="70"/>
    </row>
    <row r="213" spans="1:7" s="69" customFormat="1" ht="11.65" x14ac:dyDescent="0.35">
      <c r="A213" s="126"/>
      <c r="B213" s="207"/>
      <c r="C213" s="207"/>
      <c r="E213" s="70"/>
      <c r="F213" s="71"/>
      <c r="G213" s="70"/>
    </row>
    <row r="214" spans="1:7" s="69" customFormat="1" ht="11.65" x14ac:dyDescent="0.35">
      <c r="A214" s="126"/>
      <c r="B214" s="207"/>
      <c r="C214" s="207"/>
      <c r="E214" s="70"/>
      <c r="F214" s="71"/>
      <c r="G214" s="70"/>
    </row>
    <row r="215" spans="1:7" s="69" customFormat="1" ht="11.65" x14ac:dyDescent="0.35">
      <c r="A215" s="126"/>
      <c r="B215" s="207"/>
      <c r="C215" s="207"/>
      <c r="E215" s="70"/>
      <c r="F215" s="71"/>
      <c r="G215" s="70"/>
    </row>
    <row r="216" spans="1:7" s="69" customFormat="1" ht="11.65" x14ac:dyDescent="0.35">
      <c r="A216" s="126"/>
      <c r="B216" s="207"/>
      <c r="C216" s="207"/>
      <c r="E216" s="70"/>
      <c r="F216" s="71"/>
      <c r="G216" s="70"/>
    </row>
    <row r="217" spans="1:7" s="69" customFormat="1" ht="11.65" x14ac:dyDescent="0.35">
      <c r="A217" s="126"/>
      <c r="B217" s="207"/>
      <c r="C217" s="207"/>
      <c r="E217" s="70"/>
      <c r="F217" s="71"/>
      <c r="G217" s="70"/>
    </row>
    <row r="218" spans="1:7" s="69" customFormat="1" ht="11.65" x14ac:dyDescent="0.35">
      <c r="A218" s="126"/>
      <c r="B218" s="207"/>
      <c r="C218" s="207"/>
      <c r="E218" s="70"/>
      <c r="F218" s="71"/>
      <c r="G218" s="70"/>
    </row>
    <row r="219" spans="1:7" s="69" customFormat="1" ht="11.65" x14ac:dyDescent="0.35">
      <c r="A219" s="126"/>
      <c r="B219" s="207"/>
      <c r="C219" s="207"/>
      <c r="E219" s="70"/>
      <c r="F219" s="71"/>
      <c r="G219" s="70"/>
    </row>
    <row r="220" spans="1:7" s="69" customFormat="1" ht="11.65" x14ac:dyDescent="0.35">
      <c r="A220" s="126"/>
      <c r="B220" s="207"/>
      <c r="C220" s="207"/>
      <c r="E220" s="70"/>
      <c r="F220" s="71"/>
      <c r="G220" s="70"/>
    </row>
    <row r="221" spans="1:7" s="69" customFormat="1" ht="11.65" x14ac:dyDescent="0.35">
      <c r="A221" s="126"/>
      <c r="B221" s="207"/>
      <c r="C221" s="207"/>
      <c r="E221" s="70"/>
      <c r="F221" s="71"/>
      <c r="G221" s="70"/>
    </row>
    <row r="222" spans="1:7" s="69" customFormat="1" ht="11.65" x14ac:dyDescent="0.35">
      <c r="A222" s="126"/>
      <c r="B222" s="207"/>
      <c r="C222" s="207"/>
      <c r="E222" s="70"/>
      <c r="F222" s="71"/>
      <c r="G222" s="70"/>
    </row>
    <row r="223" spans="1:7" s="69" customFormat="1" ht="11.65" x14ac:dyDescent="0.35">
      <c r="A223" s="126"/>
      <c r="B223" s="207"/>
      <c r="C223" s="207"/>
      <c r="E223" s="70"/>
      <c r="F223" s="71"/>
      <c r="G223" s="70"/>
    </row>
    <row r="224" spans="1:7" s="69" customFormat="1" ht="11.65" x14ac:dyDescent="0.35">
      <c r="A224" s="126"/>
      <c r="B224" s="207"/>
      <c r="C224" s="207"/>
      <c r="E224" s="70"/>
      <c r="F224" s="71"/>
      <c r="G224" s="70"/>
    </row>
    <row r="225" spans="1:7" s="69" customFormat="1" ht="11.65" x14ac:dyDescent="0.35">
      <c r="A225" s="126"/>
      <c r="B225" s="207"/>
      <c r="C225" s="207"/>
      <c r="E225" s="70"/>
      <c r="F225" s="71"/>
      <c r="G225" s="70"/>
    </row>
    <row r="226" spans="1:7" s="69" customFormat="1" ht="11.65" x14ac:dyDescent="0.35">
      <c r="A226" s="126"/>
      <c r="B226" s="207"/>
      <c r="C226" s="207"/>
      <c r="E226" s="70"/>
      <c r="F226" s="71"/>
      <c r="G226" s="70"/>
    </row>
    <row r="227" spans="1:7" s="69" customFormat="1" ht="11.65" x14ac:dyDescent="0.35">
      <c r="A227" s="126"/>
      <c r="B227" s="207"/>
      <c r="C227" s="207"/>
      <c r="E227" s="70"/>
      <c r="F227" s="71"/>
      <c r="G227" s="70"/>
    </row>
    <row r="228" spans="1:7" s="69" customFormat="1" ht="11.65" x14ac:dyDescent="0.35">
      <c r="A228" s="126"/>
      <c r="B228" s="207"/>
      <c r="C228" s="207"/>
      <c r="E228" s="70"/>
      <c r="F228" s="71"/>
      <c r="G228" s="70"/>
    </row>
    <row r="229" spans="1:7" s="69" customFormat="1" ht="11.65" x14ac:dyDescent="0.35">
      <c r="A229" s="126"/>
      <c r="B229" s="207"/>
      <c r="C229" s="207"/>
      <c r="E229" s="70"/>
      <c r="F229" s="71"/>
      <c r="G229" s="70"/>
    </row>
    <row r="230" spans="1:7" s="69" customFormat="1" ht="11.65" x14ac:dyDescent="0.35">
      <c r="A230" s="126"/>
      <c r="B230" s="207"/>
      <c r="C230" s="207"/>
      <c r="E230" s="70"/>
      <c r="F230" s="71"/>
      <c r="G230" s="70"/>
    </row>
    <row r="231" spans="1:7" s="69" customFormat="1" ht="11.65" x14ac:dyDescent="0.35">
      <c r="A231" s="126"/>
      <c r="B231" s="207"/>
      <c r="C231" s="207"/>
      <c r="E231" s="70"/>
      <c r="F231" s="71"/>
      <c r="G231" s="70"/>
    </row>
    <row r="232" spans="1:7" s="69" customFormat="1" ht="11.65" x14ac:dyDescent="0.35">
      <c r="A232" s="126"/>
      <c r="B232" s="207"/>
      <c r="C232" s="207"/>
      <c r="E232" s="70"/>
      <c r="F232" s="71"/>
      <c r="G232" s="70"/>
    </row>
    <row r="233" spans="1:7" s="69" customFormat="1" ht="11.65" x14ac:dyDescent="0.35">
      <c r="A233" s="126"/>
      <c r="B233" s="207"/>
      <c r="C233" s="207"/>
      <c r="E233" s="70"/>
      <c r="F233" s="71"/>
      <c r="G233" s="70"/>
    </row>
    <row r="234" spans="1:7" s="69" customFormat="1" ht="11.65" x14ac:dyDescent="0.35">
      <c r="A234" s="126"/>
      <c r="B234" s="207"/>
      <c r="C234" s="207"/>
      <c r="E234" s="70"/>
      <c r="F234" s="71"/>
      <c r="G234" s="70"/>
    </row>
    <row r="235" spans="1:7" s="69" customFormat="1" ht="11.65" x14ac:dyDescent="0.35">
      <c r="A235" s="126"/>
      <c r="B235" s="207"/>
      <c r="C235" s="207"/>
      <c r="E235" s="70"/>
      <c r="F235" s="71"/>
      <c r="G235" s="70"/>
    </row>
    <row r="236" spans="1:7" s="69" customFormat="1" ht="11.65" x14ac:dyDescent="0.35">
      <c r="A236" s="126"/>
      <c r="B236" s="207"/>
      <c r="C236" s="207"/>
      <c r="E236" s="70"/>
      <c r="F236" s="71"/>
      <c r="G236" s="70"/>
    </row>
    <row r="237" spans="1:7" s="69" customFormat="1" ht="11.65" x14ac:dyDescent="0.35">
      <c r="A237" s="126"/>
      <c r="B237" s="207"/>
      <c r="C237" s="207"/>
      <c r="E237" s="70"/>
      <c r="F237" s="71"/>
      <c r="G237" s="70"/>
    </row>
    <row r="238" spans="1:7" s="69" customFormat="1" ht="11.65" x14ac:dyDescent="0.35">
      <c r="A238" s="126"/>
      <c r="B238" s="207"/>
      <c r="C238" s="207"/>
      <c r="E238" s="70"/>
      <c r="F238" s="71"/>
      <c r="G238" s="70"/>
    </row>
    <row r="239" spans="1:7" s="69" customFormat="1" ht="11.65" x14ac:dyDescent="0.35">
      <c r="A239" s="126"/>
      <c r="B239" s="207"/>
      <c r="C239" s="207"/>
      <c r="E239" s="70"/>
      <c r="F239" s="71"/>
      <c r="G239" s="70"/>
    </row>
    <row r="240" spans="1:7" s="69" customFormat="1" ht="11.65" x14ac:dyDescent="0.35">
      <c r="A240" s="126"/>
      <c r="B240" s="207"/>
      <c r="C240" s="207"/>
      <c r="E240" s="70"/>
      <c r="F240" s="71"/>
      <c r="G240" s="70"/>
    </row>
    <row r="241" spans="1:7" s="69" customFormat="1" ht="11.65" x14ac:dyDescent="0.35">
      <c r="A241" s="126"/>
      <c r="B241" s="207"/>
      <c r="C241" s="207"/>
      <c r="E241" s="70"/>
      <c r="F241" s="71"/>
      <c r="G241" s="70"/>
    </row>
    <row r="242" spans="1:7" s="69" customFormat="1" ht="11.65" x14ac:dyDescent="0.35">
      <c r="A242" s="126"/>
      <c r="B242" s="207"/>
      <c r="C242" s="207"/>
      <c r="E242" s="70"/>
      <c r="F242" s="71"/>
      <c r="G242" s="70"/>
    </row>
    <row r="243" spans="1:7" s="69" customFormat="1" ht="11.65" x14ac:dyDescent="0.35">
      <c r="A243" s="126"/>
      <c r="B243" s="207"/>
      <c r="C243" s="207"/>
      <c r="E243" s="70"/>
      <c r="F243" s="71"/>
      <c r="G243" s="70"/>
    </row>
    <row r="244" spans="1:7" s="69" customFormat="1" ht="11.65" x14ac:dyDescent="0.35">
      <c r="A244" s="126"/>
      <c r="B244" s="207"/>
      <c r="C244" s="207"/>
      <c r="E244" s="70"/>
      <c r="F244" s="71"/>
      <c r="G244" s="70"/>
    </row>
    <row r="245" spans="1:7" s="69" customFormat="1" ht="11.65" x14ac:dyDescent="0.35">
      <c r="A245" s="126"/>
      <c r="B245" s="207"/>
      <c r="C245" s="207"/>
      <c r="E245" s="70"/>
      <c r="F245" s="71"/>
      <c r="G245" s="70"/>
    </row>
    <row r="246" spans="1:7" s="69" customFormat="1" ht="11.65" x14ac:dyDescent="0.35">
      <c r="A246" s="126"/>
      <c r="B246" s="207"/>
      <c r="C246" s="207"/>
      <c r="E246" s="70"/>
      <c r="F246" s="71"/>
      <c r="G246" s="70"/>
    </row>
    <row r="247" spans="1:7" s="69" customFormat="1" ht="11.65" x14ac:dyDescent="0.35">
      <c r="A247" s="126"/>
      <c r="B247" s="207"/>
      <c r="C247" s="207"/>
      <c r="E247" s="70"/>
      <c r="F247" s="71"/>
      <c r="G247" s="70"/>
    </row>
    <row r="248" spans="1:7" s="69" customFormat="1" ht="11.65" x14ac:dyDescent="0.35">
      <c r="A248" s="126"/>
      <c r="B248" s="207"/>
      <c r="C248" s="207"/>
      <c r="E248" s="70"/>
      <c r="F248" s="71"/>
      <c r="G248" s="70"/>
    </row>
    <row r="249" spans="1:7" s="69" customFormat="1" ht="11.65" x14ac:dyDescent="0.35">
      <c r="A249" s="126"/>
      <c r="B249" s="207"/>
      <c r="C249" s="207"/>
      <c r="E249" s="70"/>
      <c r="F249" s="71"/>
      <c r="G249" s="70"/>
    </row>
    <row r="250" spans="1:7" s="69" customFormat="1" ht="11.65" x14ac:dyDescent="0.35">
      <c r="A250" s="126"/>
      <c r="B250" s="207"/>
      <c r="C250" s="207"/>
      <c r="E250" s="70"/>
      <c r="F250" s="71"/>
      <c r="G250" s="70"/>
    </row>
    <row r="251" spans="1:7" s="69" customFormat="1" ht="11.65" x14ac:dyDescent="0.35">
      <c r="A251" s="126"/>
      <c r="B251" s="207"/>
      <c r="C251" s="207"/>
      <c r="E251" s="70"/>
      <c r="F251" s="71"/>
      <c r="G251" s="70"/>
    </row>
    <row r="252" spans="1:7" s="69" customFormat="1" ht="11.65" x14ac:dyDescent="0.35">
      <c r="A252" s="126"/>
      <c r="B252" s="207"/>
      <c r="C252" s="207"/>
      <c r="E252" s="70"/>
      <c r="F252" s="71"/>
      <c r="G252" s="70"/>
    </row>
    <row r="253" spans="1:7" s="69" customFormat="1" ht="11.65" x14ac:dyDescent="0.35">
      <c r="A253" s="126"/>
      <c r="B253" s="207"/>
      <c r="C253" s="207"/>
      <c r="E253" s="70"/>
      <c r="F253" s="71"/>
      <c r="G253" s="70"/>
    </row>
    <row r="254" spans="1:7" s="69" customFormat="1" ht="11.65" x14ac:dyDescent="0.35">
      <c r="A254" s="126"/>
      <c r="B254" s="207"/>
      <c r="C254" s="207"/>
      <c r="E254" s="70"/>
      <c r="F254" s="71"/>
      <c r="G254" s="70"/>
    </row>
    <row r="255" spans="1:7" s="69" customFormat="1" ht="11.65" x14ac:dyDescent="0.35">
      <c r="A255" s="126"/>
      <c r="B255" s="207"/>
      <c r="C255" s="207"/>
      <c r="E255" s="70"/>
      <c r="F255" s="71"/>
      <c r="G255" s="70"/>
    </row>
    <row r="256" spans="1:7" s="69" customFormat="1" ht="11.65" x14ac:dyDescent="0.35">
      <c r="A256" s="126"/>
      <c r="B256" s="207"/>
      <c r="C256" s="207"/>
      <c r="E256" s="70"/>
      <c r="F256" s="71"/>
      <c r="G256" s="70"/>
    </row>
    <row r="257" spans="1:7" s="69" customFormat="1" ht="11.65" x14ac:dyDescent="0.35">
      <c r="A257" s="126"/>
      <c r="B257" s="207"/>
      <c r="C257" s="207"/>
      <c r="E257" s="70"/>
      <c r="F257" s="71"/>
      <c r="G257" s="70"/>
    </row>
    <row r="258" spans="1:7" s="69" customFormat="1" ht="11.65" x14ac:dyDescent="0.35">
      <c r="A258" s="126"/>
      <c r="B258" s="207"/>
      <c r="C258" s="207"/>
      <c r="E258" s="70"/>
      <c r="F258" s="71"/>
      <c r="G258" s="70"/>
    </row>
    <row r="259" spans="1:7" s="69" customFormat="1" ht="11.65" x14ac:dyDescent="0.35">
      <c r="A259" s="126"/>
      <c r="B259" s="207"/>
      <c r="C259" s="207"/>
      <c r="E259" s="70"/>
      <c r="F259" s="71"/>
      <c r="G259" s="70"/>
    </row>
    <row r="260" spans="1:7" s="69" customFormat="1" ht="11.65" x14ac:dyDescent="0.35">
      <c r="A260" s="126"/>
      <c r="B260" s="207"/>
      <c r="C260" s="207"/>
      <c r="E260" s="70"/>
      <c r="F260" s="71"/>
      <c r="G260" s="70"/>
    </row>
    <row r="261" spans="1:7" s="69" customFormat="1" ht="11.65" x14ac:dyDescent="0.35">
      <c r="A261" s="126"/>
      <c r="B261" s="207"/>
      <c r="C261" s="207"/>
      <c r="E261" s="70"/>
      <c r="F261" s="71"/>
      <c r="G261" s="70"/>
    </row>
    <row r="262" spans="1:7" s="69" customFormat="1" ht="11.65" x14ac:dyDescent="0.35">
      <c r="A262" s="126"/>
      <c r="B262" s="207"/>
      <c r="C262" s="207"/>
      <c r="E262" s="70"/>
      <c r="F262" s="71"/>
      <c r="G262" s="70"/>
    </row>
    <row r="263" spans="1:7" s="69" customFormat="1" ht="11.65" x14ac:dyDescent="0.35">
      <c r="A263" s="126"/>
      <c r="B263" s="207"/>
      <c r="C263" s="207"/>
      <c r="E263" s="70"/>
      <c r="F263" s="71"/>
      <c r="G263" s="70"/>
    </row>
    <row r="264" spans="1:7" s="69" customFormat="1" ht="11.65" x14ac:dyDescent="0.35">
      <c r="A264" s="126"/>
      <c r="B264" s="207"/>
      <c r="C264" s="207"/>
      <c r="E264" s="70"/>
      <c r="F264" s="71"/>
      <c r="G264" s="70"/>
    </row>
    <row r="265" spans="1:7" s="69" customFormat="1" ht="11.65" x14ac:dyDescent="0.35">
      <c r="A265" s="126"/>
      <c r="B265" s="207"/>
      <c r="C265" s="207"/>
      <c r="E265" s="70"/>
      <c r="F265" s="71"/>
      <c r="G265" s="70"/>
    </row>
    <row r="266" spans="1:7" s="69" customFormat="1" ht="11.65" x14ac:dyDescent="0.35">
      <c r="A266" s="126"/>
      <c r="B266" s="207"/>
      <c r="C266" s="207"/>
      <c r="E266" s="70"/>
      <c r="F266" s="71"/>
      <c r="G266" s="70"/>
    </row>
    <row r="267" spans="1:7" s="69" customFormat="1" ht="11.65" x14ac:dyDescent="0.35">
      <c r="A267" s="126"/>
      <c r="B267" s="207"/>
      <c r="C267" s="207"/>
      <c r="E267" s="70"/>
      <c r="F267" s="71"/>
      <c r="G267" s="70"/>
    </row>
    <row r="268" spans="1:7" s="69" customFormat="1" ht="11.65" x14ac:dyDescent="0.35">
      <c r="A268" s="126"/>
      <c r="B268" s="207"/>
      <c r="C268" s="207"/>
      <c r="E268" s="70"/>
      <c r="F268" s="71"/>
      <c r="G268" s="70"/>
    </row>
    <row r="269" spans="1:7" s="69" customFormat="1" ht="11.65" x14ac:dyDescent="0.35">
      <c r="A269" s="126"/>
      <c r="B269" s="207"/>
      <c r="C269" s="207"/>
      <c r="E269" s="70"/>
      <c r="F269" s="71"/>
      <c r="G269" s="70"/>
    </row>
    <row r="270" spans="1:7" s="69" customFormat="1" ht="11.65" x14ac:dyDescent="0.35">
      <c r="A270" s="126"/>
      <c r="B270" s="207"/>
      <c r="C270" s="207"/>
      <c r="E270" s="70"/>
      <c r="F270" s="71"/>
      <c r="G270" s="70"/>
    </row>
    <row r="271" spans="1:7" s="69" customFormat="1" ht="11.65" x14ac:dyDescent="0.35">
      <c r="A271" s="126"/>
      <c r="B271" s="207"/>
      <c r="C271" s="207"/>
      <c r="E271" s="70"/>
      <c r="F271" s="71"/>
      <c r="G271" s="70"/>
    </row>
    <row r="272" spans="1:7" s="69" customFormat="1" ht="11.65" x14ac:dyDescent="0.35">
      <c r="A272" s="126"/>
      <c r="B272" s="207"/>
      <c r="C272" s="207"/>
      <c r="E272" s="70"/>
      <c r="F272" s="71"/>
      <c r="G272" s="70"/>
    </row>
    <row r="273" spans="1:7" s="69" customFormat="1" ht="11.65" x14ac:dyDescent="0.35">
      <c r="A273" s="126"/>
      <c r="B273" s="207"/>
      <c r="C273" s="207"/>
      <c r="E273" s="70"/>
      <c r="F273" s="71"/>
      <c r="G273" s="70"/>
    </row>
    <row r="274" spans="1:7" s="69" customFormat="1" ht="11.65" x14ac:dyDescent="0.35">
      <c r="A274" s="126"/>
      <c r="B274" s="207"/>
      <c r="C274" s="207"/>
      <c r="E274" s="70"/>
      <c r="F274" s="71"/>
      <c r="G274" s="70"/>
    </row>
    <row r="275" spans="1:7" s="69" customFormat="1" ht="11.65" x14ac:dyDescent="0.35">
      <c r="A275" s="126"/>
      <c r="B275" s="207"/>
      <c r="C275" s="207"/>
      <c r="E275" s="70"/>
      <c r="F275" s="71"/>
      <c r="G275" s="70"/>
    </row>
    <row r="276" spans="1:7" s="69" customFormat="1" ht="11.65" x14ac:dyDescent="0.35">
      <c r="A276" s="126"/>
      <c r="B276" s="207"/>
      <c r="C276" s="207"/>
      <c r="E276" s="70"/>
      <c r="F276" s="71"/>
      <c r="G276" s="70"/>
    </row>
    <row r="277" spans="1:7" s="69" customFormat="1" ht="11.65" x14ac:dyDescent="0.35">
      <c r="A277" s="126"/>
      <c r="B277" s="207"/>
      <c r="C277" s="207"/>
      <c r="E277" s="70"/>
      <c r="F277" s="71"/>
      <c r="G277" s="70"/>
    </row>
    <row r="278" spans="1:7" s="69" customFormat="1" ht="11.65" x14ac:dyDescent="0.35">
      <c r="A278" s="126"/>
      <c r="B278" s="207"/>
      <c r="C278" s="207"/>
      <c r="E278" s="70"/>
      <c r="F278" s="71"/>
      <c r="G278" s="70"/>
    </row>
    <row r="279" spans="1:7" s="69" customFormat="1" ht="11.65" x14ac:dyDescent="0.35">
      <c r="A279" s="126"/>
      <c r="B279" s="207"/>
      <c r="C279" s="207"/>
      <c r="E279" s="70"/>
      <c r="F279" s="71"/>
      <c r="G279" s="70"/>
    </row>
    <row r="280" spans="1:7" s="69" customFormat="1" ht="11.65" x14ac:dyDescent="0.35">
      <c r="A280" s="126"/>
      <c r="B280" s="207"/>
      <c r="C280" s="207"/>
      <c r="E280" s="70"/>
      <c r="F280" s="71"/>
      <c r="G280" s="70"/>
    </row>
    <row r="281" spans="1:7" s="69" customFormat="1" ht="11.65" x14ac:dyDescent="0.35">
      <c r="A281" s="126"/>
      <c r="B281" s="207"/>
      <c r="C281" s="207"/>
      <c r="E281" s="70"/>
      <c r="F281" s="71"/>
      <c r="G281" s="70"/>
    </row>
    <row r="282" spans="1:7" s="69" customFormat="1" ht="11.65" x14ac:dyDescent="0.35">
      <c r="A282" s="126"/>
      <c r="B282" s="207"/>
      <c r="C282" s="207"/>
      <c r="E282" s="70"/>
      <c r="F282" s="71"/>
      <c r="G282" s="70"/>
    </row>
    <row r="283" spans="1:7" s="69" customFormat="1" ht="11.65" x14ac:dyDescent="0.35">
      <c r="A283" s="126"/>
      <c r="B283" s="207"/>
      <c r="C283" s="207"/>
      <c r="E283" s="70"/>
      <c r="F283" s="71"/>
      <c r="G283" s="70"/>
    </row>
    <row r="284" spans="1:7" s="69" customFormat="1" ht="11.65" x14ac:dyDescent="0.35">
      <c r="A284" s="126"/>
      <c r="B284" s="207"/>
      <c r="C284" s="207"/>
      <c r="E284" s="70"/>
      <c r="F284" s="71"/>
      <c r="G284" s="70"/>
    </row>
    <row r="285" spans="1:7" s="69" customFormat="1" ht="11.65" x14ac:dyDescent="0.35">
      <c r="A285" s="126"/>
      <c r="B285" s="207"/>
      <c r="C285" s="207"/>
      <c r="E285" s="70"/>
      <c r="F285" s="71"/>
      <c r="G285" s="70"/>
    </row>
    <row r="286" spans="1:7" s="69" customFormat="1" ht="11.65" x14ac:dyDescent="0.35">
      <c r="A286" s="126"/>
      <c r="B286" s="207"/>
      <c r="C286" s="207"/>
      <c r="E286" s="70"/>
      <c r="F286" s="71"/>
      <c r="G286" s="70"/>
    </row>
    <row r="287" spans="1:7" s="69" customFormat="1" ht="11.65" x14ac:dyDescent="0.35">
      <c r="A287" s="126"/>
      <c r="B287" s="207"/>
      <c r="C287" s="207"/>
      <c r="E287" s="70"/>
      <c r="F287" s="71"/>
      <c r="G287" s="70"/>
    </row>
    <row r="288" spans="1:7" s="69" customFormat="1" ht="11.65" x14ac:dyDescent="0.35">
      <c r="A288" s="126"/>
      <c r="B288" s="207"/>
      <c r="C288" s="207"/>
      <c r="E288" s="70"/>
      <c r="F288" s="71"/>
      <c r="G288" s="70"/>
    </row>
    <row r="289" spans="1:7" s="69" customFormat="1" ht="11.65" x14ac:dyDescent="0.35">
      <c r="A289" s="126"/>
      <c r="B289" s="207"/>
      <c r="C289" s="207"/>
      <c r="E289" s="70"/>
      <c r="F289" s="71"/>
      <c r="G289" s="70"/>
    </row>
    <row r="290" spans="1:7" s="69" customFormat="1" ht="11.65" x14ac:dyDescent="0.35">
      <c r="A290" s="126"/>
      <c r="B290" s="207"/>
      <c r="C290" s="207"/>
      <c r="E290" s="70"/>
      <c r="F290" s="71"/>
      <c r="G290" s="70"/>
    </row>
    <row r="291" spans="1:7" s="69" customFormat="1" ht="11.65" x14ac:dyDescent="0.35">
      <c r="A291" s="126"/>
      <c r="B291" s="207"/>
      <c r="C291" s="207"/>
      <c r="E291" s="70"/>
      <c r="F291" s="71"/>
      <c r="G291" s="70"/>
    </row>
    <row r="292" spans="1:7" s="69" customFormat="1" ht="11.65" x14ac:dyDescent="0.35">
      <c r="A292" s="126"/>
      <c r="B292" s="207"/>
      <c r="C292" s="207"/>
      <c r="E292" s="70"/>
      <c r="F292" s="71"/>
      <c r="G292" s="70"/>
    </row>
    <row r="293" spans="1:7" s="69" customFormat="1" ht="11.65" x14ac:dyDescent="0.35">
      <c r="A293" s="126"/>
      <c r="B293" s="207"/>
      <c r="C293" s="207"/>
      <c r="E293" s="70"/>
      <c r="F293" s="71"/>
      <c r="G293" s="70"/>
    </row>
    <row r="294" spans="1:7" s="69" customFormat="1" ht="11.65" x14ac:dyDescent="0.35">
      <c r="A294" s="126"/>
      <c r="B294" s="207"/>
      <c r="C294" s="207"/>
      <c r="E294" s="70"/>
      <c r="F294" s="71"/>
      <c r="G294" s="70"/>
    </row>
    <row r="295" spans="1:7" s="69" customFormat="1" ht="11.65" x14ac:dyDescent="0.35">
      <c r="A295" s="126"/>
      <c r="B295" s="207"/>
      <c r="C295" s="207"/>
      <c r="E295" s="70"/>
      <c r="F295" s="71"/>
      <c r="G295" s="70"/>
    </row>
    <row r="784" spans="2:7" s="126" customFormat="1" ht="11.65" x14ac:dyDescent="0.35">
      <c r="B784" s="124"/>
      <c r="C784" s="124"/>
      <c r="D784" s="69"/>
      <c r="E784" s="70"/>
      <c r="F784" s="71"/>
      <c r="G784" s="70"/>
    </row>
    <row r="785" spans="2:7" s="126" customFormat="1" ht="11.65" x14ac:dyDescent="0.35">
      <c r="B785" s="124"/>
      <c r="C785" s="124"/>
      <c r="D785" s="69"/>
      <c r="E785" s="70"/>
      <c r="F785" s="71"/>
      <c r="G785" s="70"/>
    </row>
    <row r="786" spans="2:7" s="126" customFormat="1" ht="11.65" x14ac:dyDescent="0.35">
      <c r="B786" s="124"/>
      <c r="C786" s="124"/>
      <c r="D786" s="69"/>
      <c r="E786" s="70"/>
      <c r="F786" s="71"/>
      <c r="G786" s="70"/>
    </row>
    <row r="787" spans="2:7" s="126" customFormat="1" ht="11.65" x14ac:dyDescent="0.35">
      <c r="B787" s="124"/>
      <c r="C787" s="124"/>
      <c r="D787" s="69"/>
      <c r="E787" s="70"/>
      <c r="F787" s="71"/>
      <c r="G787" s="70"/>
    </row>
    <row r="788" spans="2:7" s="126" customFormat="1" ht="11.65" x14ac:dyDescent="0.35">
      <c r="B788" s="124"/>
      <c r="C788" s="124"/>
      <c r="D788" s="69"/>
      <c r="E788" s="70"/>
      <c r="F788" s="71"/>
      <c r="G788" s="70"/>
    </row>
    <row r="789" spans="2:7" s="126" customFormat="1" ht="11.65" x14ac:dyDescent="0.35">
      <c r="B789" s="124"/>
      <c r="C789" s="124"/>
      <c r="D789" s="69"/>
      <c r="E789" s="70"/>
      <c r="F789" s="71"/>
      <c r="G789" s="70"/>
    </row>
    <row r="790" spans="2:7" s="126" customFormat="1" ht="11.65" x14ac:dyDescent="0.35">
      <c r="B790" s="124"/>
      <c r="C790" s="124"/>
      <c r="D790" s="69"/>
      <c r="E790" s="70"/>
      <c r="F790" s="71"/>
      <c r="G790" s="70"/>
    </row>
    <row r="791" spans="2:7" s="126" customFormat="1" ht="11.65" x14ac:dyDescent="0.35">
      <c r="B791" s="124"/>
      <c r="C791" s="124"/>
      <c r="D791" s="69"/>
      <c r="E791" s="70"/>
      <c r="F791" s="71"/>
      <c r="G791" s="70"/>
    </row>
    <row r="792" spans="2:7" s="126" customFormat="1" ht="11.65" x14ac:dyDescent="0.35">
      <c r="B792" s="124"/>
      <c r="C792" s="124"/>
      <c r="D792" s="69"/>
      <c r="E792" s="70"/>
      <c r="F792" s="71"/>
      <c r="G792" s="70"/>
    </row>
    <row r="793" spans="2:7" s="126" customFormat="1" ht="11.65" x14ac:dyDescent="0.35">
      <c r="B793" s="124"/>
      <c r="C793" s="124"/>
      <c r="D793" s="69"/>
      <c r="E793" s="70"/>
      <c r="F793" s="71"/>
      <c r="G793" s="70"/>
    </row>
    <row r="794" spans="2:7" s="126" customFormat="1" ht="11.65" x14ac:dyDescent="0.35">
      <c r="B794" s="124"/>
      <c r="C794" s="124"/>
      <c r="D794" s="69"/>
      <c r="E794" s="70"/>
      <c r="F794" s="71"/>
      <c r="G794" s="70"/>
    </row>
    <row r="795" spans="2:7" s="126" customFormat="1" ht="11.65" x14ac:dyDescent="0.35">
      <c r="B795" s="124"/>
      <c r="C795" s="124"/>
      <c r="D795" s="69"/>
      <c r="E795" s="70"/>
      <c r="F795" s="71"/>
      <c r="G795" s="70"/>
    </row>
    <row r="796" spans="2:7" s="126" customFormat="1" ht="11.65" x14ac:dyDescent="0.35">
      <c r="B796" s="124"/>
      <c r="C796" s="124"/>
      <c r="D796" s="69"/>
      <c r="E796" s="70"/>
      <c r="F796" s="71"/>
      <c r="G796" s="70"/>
    </row>
    <row r="797" spans="2:7" s="126" customFormat="1" ht="11.65" x14ac:dyDescent="0.35">
      <c r="B797" s="124"/>
      <c r="C797" s="124"/>
      <c r="D797" s="69"/>
      <c r="E797" s="70"/>
      <c r="F797" s="71"/>
      <c r="G797" s="70"/>
    </row>
    <row r="798" spans="2:7" s="126" customFormat="1" ht="11.65" x14ac:dyDescent="0.35">
      <c r="B798" s="124"/>
      <c r="C798" s="124"/>
      <c r="D798" s="69"/>
      <c r="E798" s="70"/>
      <c r="F798" s="71"/>
      <c r="G798" s="70"/>
    </row>
    <row r="799" spans="2:7" s="126" customFormat="1" ht="11.65" x14ac:dyDescent="0.35">
      <c r="B799" s="124"/>
      <c r="C799" s="124"/>
      <c r="D799" s="69"/>
      <c r="E799" s="70"/>
      <c r="F799" s="71"/>
      <c r="G799" s="70"/>
    </row>
    <row r="800" spans="2:7" s="126" customFormat="1" ht="11.65" x14ac:dyDescent="0.35">
      <c r="B800" s="124"/>
      <c r="C800" s="124"/>
      <c r="D800" s="69"/>
      <c r="E800" s="70"/>
      <c r="F800" s="71"/>
      <c r="G800" s="70"/>
    </row>
    <row r="801" spans="2:7" s="126" customFormat="1" ht="11.65" x14ac:dyDescent="0.35">
      <c r="B801" s="124"/>
      <c r="C801" s="124"/>
      <c r="D801" s="69"/>
      <c r="E801" s="70"/>
      <c r="F801" s="71"/>
      <c r="G801" s="70"/>
    </row>
    <row r="802" spans="2:7" s="126" customFormat="1" ht="11.65" x14ac:dyDescent="0.35">
      <c r="B802" s="124"/>
      <c r="C802" s="124"/>
      <c r="D802" s="69"/>
      <c r="E802" s="70"/>
      <c r="F802" s="71"/>
      <c r="G802" s="70"/>
    </row>
    <row r="803" spans="2:7" s="126" customFormat="1" ht="11.65" x14ac:dyDescent="0.35">
      <c r="B803" s="124"/>
      <c r="C803" s="124"/>
      <c r="D803" s="69"/>
      <c r="E803" s="70"/>
      <c r="F803" s="71"/>
      <c r="G803" s="70"/>
    </row>
    <row r="804" spans="2:7" s="126" customFormat="1" ht="11.65" x14ac:dyDescent="0.35">
      <c r="B804" s="124"/>
      <c r="C804" s="124"/>
      <c r="D804" s="69"/>
      <c r="E804" s="70"/>
      <c r="F804" s="71"/>
      <c r="G804" s="70"/>
    </row>
    <row r="805" spans="2:7" s="126" customFormat="1" ht="11.65" x14ac:dyDescent="0.35">
      <c r="B805" s="124"/>
      <c r="C805" s="124"/>
      <c r="D805" s="69"/>
      <c r="E805" s="70"/>
      <c r="F805" s="71"/>
      <c r="G805" s="70"/>
    </row>
    <row r="806" spans="2:7" s="126" customFormat="1" ht="11.65" x14ac:dyDescent="0.35">
      <c r="B806" s="124"/>
      <c r="C806" s="124"/>
      <c r="D806" s="69"/>
      <c r="E806" s="70"/>
      <c r="F806" s="71"/>
      <c r="G806" s="70"/>
    </row>
    <row r="807" spans="2:7" s="126" customFormat="1" ht="11.65" x14ac:dyDescent="0.35">
      <c r="B807" s="124"/>
      <c r="C807" s="124"/>
      <c r="D807" s="69"/>
      <c r="E807" s="70"/>
      <c r="F807" s="71"/>
      <c r="G807" s="70"/>
    </row>
    <row r="808" spans="2:7" s="126" customFormat="1" ht="11.65" x14ac:dyDescent="0.35">
      <c r="B808" s="124"/>
      <c r="C808" s="124"/>
      <c r="D808" s="69"/>
      <c r="E808" s="70"/>
      <c r="F808" s="71"/>
      <c r="G808" s="70"/>
    </row>
    <row r="809" spans="2:7" s="126" customFormat="1" ht="11.65" x14ac:dyDescent="0.35">
      <c r="B809" s="124"/>
      <c r="C809" s="124"/>
      <c r="D809" s="69"/>
      <c r="E809" s="70"/>
      <c r="F809" s="71"/>
      <c r="G809" s="70"/>
    </row>
    <row r="810" spans="2:7" s="126" customFormat="1" ht="11.65" x14ac:dyDescent="0.35">
      <c r="B810" s="124"/>
      <c r="C810" s="124"/>
      <c r="D810" s="69"/>
      <c r="E810" s="70"/>
      <c r="F810" s="71"/>
      <c r="G810" s="70"/>
    </row>
    <row r="811" spans="2:7" s="126" customFormat="1" ht="11.65" x14ac:dyDescent="0.35">
      <c r="B811" s="124"/>
      <c r="C811" s="124"/>
      <c r="D811" s="69"/>
      <c r="E811" s="70"/>
      <c r="F811" s="71"/>
      <c r="G811" s="70"/>
    </row>
    <row r="812" spans="2:7" s="126" customFormat="1" ht="11.65" x14ac:dyDescent="0.35">
      <c r="B812" s="124"/>
      <c r="C812" s="124"/>
      <c r="D812" s="69"/>
      <c r="E812" s="70"/>
      <c r="F812" s="71"/>
      <c r="G812" s="70"/>
    </row>
    <row r="813" spans="2:7" s="126" customFormat="1" ht="11.65" x14ac:dyDescent="0.35">
      <c r="B813" s="124"/>
      <c r="C813" s="124"/>
      <c r="D813" s="69"/>
      <c r="E813" s="70"/>
      <c r="F813" s="71"/>
      <c r="G813" s="70"/>
    </row>
    <row r="814" spans="2:7" s="126" customFormat="1" ht="11.65" x14ac:dyDescent="0.35">
      <c r="B814" s="124"/>
      <c r="C814" s="124"/>
      <c r="D814" s="69"/>
      <c r="E814" s="70"/>
      <c r="F814" s="71"/>
      <c r="G814" s="70"/>
    </row>
    <row r="815" spans="2:7" s="126" customFormat="1" ht="11.65" x14ac:dyDescent="0.35">
      <c r="B815" s="124"/>
      <c r="C815" s="124"/>
      <c r="D815" s="69"/>
      <c r="E815" s="70"/>
      <c r="F815" s="71"/>
      <c r="G815" s="70"/>
    </row>
    <row r="816" spans="2:7" s="126" customFormat="1" ht="11.65" x14ac:dyDescent="0.35">
      <c r="B816" s="124"/>
      <c r="C816" s="124"/>
      <c r="D816" s="69"/>
      <c r="E816" s="70"/>
      <c r="F816" s="71"/>
      <c r="G816" s="70"/>
    </row>
    <row r="817" spans="2:7" s="126" customFormat="1" ht="11.65" x14ac:dyDescent="0.35">
      <c r="B817" s="124"/>
      <c r="C817" s="124"/>
      <c r="D817" s="69"/>
      <c r="E817" s="70"/>
      <c r="F817" s="71"/>
      <c r="G817" s="70"/>
    </row>
    <row r="818" spans="2:7" s="126" customFormat="1" ht="11.65" x14ac:dyDescent="0.35">
      <c r="B818" s="124"/>
      <c r="C818" s="124"/>
      <c r="D818" s="69"/>
      <c r="E818" s="70"/>
      <c r="F818" s="71"/>
      <c r="G818" s="70"/>
    </row>
    <row r="819" spans="2:7" s="126" customFormat="1" ht="11.65" x14ac:dyDescent="0.35">
      <c r="B819" s="124"/>
      <c r="C819" s="124"/>
      <c r="D819" s="69"/>
      <c r="E819" s="70"/>
      <c r="F819" s="71"/>
      <c r="G819" s="70"/>
    </row>
    <row r="820" spans="2:7" s="126" customFormat="1" ht="11.65" x14ac:dyDescent="0.35">
      <c r="B820" s="124"/>
      <c r="C820" s="124"/>
      <c r="D820" s="69"/>
      <c r="E820" s="70"/>
      <c r="F820" s="71"/>
      <c r="G820" s="70"/>
    </row>
    <row r="821" spans="2:7" s="126" customFormat="1" ht="11.65" x14ac:dyDescent="0.35">
      <c r="B821" s="124"/>
      <c r="C821" s="124"/>
      <c r="D821" s="69"/>
      <c r="E821" s="70"/>
      <c r="F821" s="71"/>
      <c r="G821" s="70"/>
    </row>
    <row r="822" spans="2:7" s="126" customFormat="1" ht="11.65" x14ac:dyDescent="0.35">
      <c r="B822" s="124"/>
      <c r="C822" s="124"/>
      <c r="D822" s="69"/>
      <c r="E822" s="70"/>
      <c r="F822" s="71"/>
      <c r="G822" s="70"/>
    </row>
    <row r="823" spans="2:7" s="126" customFormat="1" ht="11.65" x14ac:dyDescent="0.35">
      <c r="B823" s="124"/>
      <c r="C823" s="124"/>
      <c r="D823" s="69"/>
      <c r="E823" s="70"/>
      <c r="F823" s="71"/>
      <c r="G823" s="70"/>
    </row>
    <row r="824" spans="2:7" s="126" customFormat="1" ht="11.65" x14ac:dyDescent="0.35">
      <c r="B824" s="124"/>
      <c r="C824" s="124"/>
      <c r="D824" s="69"/>
      <c r="E824" s="70"/>
      <c r="F824" s="71"/>
      <c r="G824" s="70"/>
    </row>
    <row r="825" spans="2:7" s="126" customFormat="1" ht="11.65" x14ac:dyDescent="0.35">
      <c r="B825" s="124"/>
      <c r="C825" s="124"/>
      <c r="D825" s="69"/>
      <c r="E825" s="70"/>
      <c r="F825" s="71"/>
      <c r="G825" s="70"/>
    </row>
    <row r="826" spans="2:7" s="126" customFormat="1" ht="11.65" x14ac:dyDescent="0.35">
      <c r="B826" s="124"/>
      <c r="C826" s="124"/>
      <c r="D826" s="69"/>
      <c r="E826" s="70"/>
      <c r="F826" s="71"/>
      <c r="G826" s="70"/>
    </row>
    <row r="827" spans="2:7" s="126" customFormat="1" ht="11.65" x14ac:dyDescent="0.35">
      <c r="B827" s="124"/>
      <c r="C827" s="124"/>
      <c r="D827" s="69"/>
      <c r="E827" s="70"/>
      <c r="F827" s="71"/>
      <c r="G827" s="70"/>
    </row>
    <row r="828" spans="2:7" s="126" customFormat="1" ht="11.65" x14ac:dyDescent="0.35">
      <c r="B828" s="124"/>
      <c r="C828" s="124"/>
      <c r="D828" s="69"/>
      <c r="E828" s="70"/>
      <c r="F828" s="71"/>
      <c r="G828" s="70"/>
    </row>
    <row r="829" spans="2:7" s="126" customFormat="1" ht="11.65" x14ac:dyDescent="0.35">
      <c r="B829" s="124"/>
      <c r="C829" s="124"/>
      <c r="D829" s="69"/>
      <c r="E829" s="70"/>
      <c r="F829" s="71"/>
      <c r="G829" s="70"/>
    </row>
    <row r="830" spans="2:7" s="126" customFormat="1" ht="11.65" x14ac:dyDescent="0.35">
      <c r="B830" s="124"/>
      <c r="C830" s="124"/>
      <c r="D830" s="69"/>
      <c r="E830" s="70"/>
      <c r="F830" s="71"/>
      <c r="G830" s="70"/>
    </row>
    <row r="831" spans="2:7" s="126" customFormat="1" ht="11.65" x14ac:dyDescent="0.35">
      <c r="B831" s="124"/>
      <c r="C831" s="124"/>
      <c r="D831" s="69"/>
      <c r="E831" s="70"/>
      <c r="F831" s="71"/>
      <c r="G831" s="70"/>
    </row>
    <row r="832" spans="2:7" s="126" customFormat="1" ht="11.65" x14ac:dyDescent="0.35">
      <c r="B832" s="124"/>
      <c r="C832" s="124"/>
      <c r="D832" s="69"/>
      <c r="E832" s="70"/>
      <c r="F832" s="71"/>
      <c r="G832" s="70"/>
    </row>
    <row r="833" spans="2:7" s="126" customFormat="1" ht="11.65" x14ac:dyDescent="0.35">
      <c r="B833" s="124"/>
      <c r="C833" s="124"/>
      <c r="D833" s="69"/>
      <c r="E833" s="70"/>
      <c r="F833" s="71"/>
      <c r="G833" s="70"/>
    </row>
    <row r="834" spans="2:7" s="126" customFormat="1" ht="11.65" x14ac:dyDescent="0.35">
      <c r="B834" s="124"/>
      <c r="C834" s="124"/>
      <c r="D834" s="69"/>
      <c r="E834" s="70"/>
      <c r="F834" s="71"/>
      <c r="G834" s="70"/>
    </row>
    <row r="835" spans="2:7" s="126" customFormat="1" ht="11.65" x14ac:dyDescent="0.35">
      <c r="B835" s="124"/>
      <c r="C835" s="124"/>
      <c r="D835" s="69"/>
      <c r="E835" s="70"/>
      <c r="F835" s="71"/>
      <c r="G835" s="70"/>
    </row>
    <row r="836" spans="2:7" s="126" customFormat="1" ht="11.65" x14ac:dyDescent="0.35">
      <c r="B836" s="124"/>
      <c r="C836" s="124"/>
      <c r="D836" s="69"/>
      <c r="E836" s="70"/>
      <c r="F836" s="71"/>
      <c r="G836" s="70"/>
    </row>
    <row r="837" spans="2:7" s="126" customFormat="1" ht="11.65" x14ac:dyDescent="0.35">
      <c r="B837" s="124"/>
      <c r="C837" s="124"/>
      <c r="D837" s="69"/>
      <c r="E837" s="70"/>
      <c r="F837" s="71"/>
      <c r="G837" s="70"/>
    </row>
    <row r="838" spans="2:7" s="126" customFormat="1" ht="11.65" x14ac:dyDescent="0.35">
      <c r="B838" s="124"/>
      <c r="C838" s="124"/>
      <c r="D838" s="69"/>
      <c r="E838" s="70"/>
      <c r="F838" s="71"/>
      <c r="G838" s="70"/>
    </row>
    <row r="839" spans="2:7" s="126" customFormat="1" ht="11.65" x14ac:dyDescent="0.35">
      <c r="B839" s="124"/>
      <c r="C839" s="124"/>
      <c r="D839" s="69"/>
      <c r="E839" s="70"/>
      <c r="F839" s="71"/>
      <c r="G839" s="70"/>
    </row>
    <row r="840" spans="2:7" s="126" customFormat="1" ht="11.65" x14ac:dyDescent="0.35">
      <c r="B840" s="124"/>
      <c r="C840" s="124"/>
      <c r="D840" s="69"/>
      <c r="E840" s="70"/>
      <c r="F840" s="71"/>
      <c r="G840" s="70"/>
    </row>
    <row r="841" spans="2:7" s="126" customFormat="1" ht="11.65" x14ac:dyDescent="0.35">
      <c r="B841" s="124"/>
      <c r="C841" s="124"/>
      <c r="D841" s="69"/>
      <c r="E841" s="70"/>
      <c r="F841" s="71"/>
      <c r="G841" s="70"/>
    </row>
    <row r="842" spans="2:7" s="126" customFormat="1" ht="11.65" x14ac:dyDescent="0.35">
      <c r="B842" s="124"/>
      <c r="C842" s="124"/>
      <c r="D842" s="69"/>
      <c r="E842" s="70"/>
      <c r="F842" s="71"/>
      <c r="G842" s="70"/>
    </row>
    <row r="843" spans="2:7" s="126" customFormat="1" ht="11.65" x14ac:dyDescent="0.35">
      <c r="B843" s="124"/>
      <c r="C843" s="124"/>
      <c r="D843" s="69"/>
      <c r="E843" s="70"/>
      <c r="F843" s="71"/>
      <c r="G843" s="70"/>
    </row>
    <row r="844" spans="2:7" s="126" customFormat="1" ht="11.65" x14ac:dyDescent="0.35">
      <c r="B844" s="124"/>
      <c r="C844" s="124"/>
      <c r="D844" s="69"/>
      <c r="E844" s="70"/>
      <c r="F844" s="71"/>
      <c r="G844" s="70"/>
    </row>
    <row r="845" spans="2:7" s="126" customFormat="1" ht="11.65" x14ac:dyDescent="0.35">
      <c r="B845" s="124"/>
      <c r="C845" s="124"/>
      <c r="D845" s="69"/>
      <c r="E845" s="70"/>
      <c r="F845" s="71"/>
      <c r="G845" s="70"/>
    </row>
    <row r="846" spans="2:7" s="126" customFormat="1" ht="11.65" x14ac:dyDescent="0.35">
      <c r="B846" s="124"/>
      <c r="C846" s="124"/>
      <c r="D846" s="69"/>
      <c r="E846" s="70"/>
      <c r="F846" s="71"/>
      <c r="G846" s="70"/>
    </row>
    <row r="847" spans="2:7" s="126" customFormat="1" ht="11.65" x14ac:dyDescent="0.35">
      <c r="B847" s="124"/>
      <c r="C847" s="124"/>
      <c r="D847" s="69"/>
      <c r="E847" s="70"/>
      <c r="F847" s="71"/>
      <c r="G847" s="70"/>
    </row>
    <row r="848" spans="2:7" s="126" customFormat="1" ht="11.65" x14ac:dyDescent="0.35">
      <c r="B848" s="124"/>
      <c r="C848" s="124"/>
      <c r="D848" s="69"/>
      <c r="E848" s="70"/>
      <c r="F848" s="71"/>
      <c r="G848" s="70"/>
    </row>
    <row r="849" spans="2:7" s="126" customFormat="1" ht="11.65" x14ac:dyDescent="0.35">
      <c r="B849" s="124"/>
      <c r="C849" s="124"/>
      <c r="D849" s="69"/>
      <c r="E849" s="70"/>
      <c r="F849" s="71"/>
      <c r="G849" s="70"/>
    </row>
    <row r="850" spans="2:7" s="126" customFormat="1" ht="11.65" x14ac:dyDescent="0.35">
      <c r="B850" s="124"/>
      <c r="C850" s="124"/>
      <c r="D850" s="69"/>
      <c r="E850" s="70"/>
      <c r="F850" s="71"/>
      <c r="G850" s="70"/>
    </row>
    <row r="851" spans="2:7" s="126" customFormat="1" ht="11.65" x14ac:dyDescent="0.35">
      <c r="B851" s="124"/>
      <c r="C851" s="124"/>
      <c r="D851" s="69"/>
      <c r="E851" s="70"/>
      <c r="F851" s="71"/>
      <c r="G851" s="70"/>
    </row>
    <row r="852" spans="2:7" s="126" customFormat="1" ht="11.65" x14ac:dyDescent="0.35">
      <c r="B852" s="124"/>
      <c r="C852" s="124"/>
      <c r="D852" s="69"/>
      <c r="E852" s="70"/>
      <c r="F852" s="71"/>
      <c r="G852" s="70"/>
    </row>
    <row r="853" spans="2:7" s="126" customFormat="1" ht="11.65" x14ac:dyDescent="0.35">
      <c r="B853" s="124"/>
      <c r="C853" s="124"/>
      <c r="D853" s="69"/>
      <c r="E853" s="70"/>
      <c r="F853" s="71"/>
      <c r="G853" s="70"/>
    </row>
    <row r="854" spans="2:7" s="126" customFormat="1" ht="11.65" x14ac:dyDescent="0.35">
      <c r="B854" s="124"/>
      <c r="C854" s="124"/>
      <c r="D854" s="69"/>
      <c r="E854" s="70"/>
      <c r="F854" s="71"/>
      <c r="G854" s="70"/>
    </row>
    <row r="855" spans="2:7" s="126" customFormat="1" ht="11.65" x14ac:dyDescent="0.35">
      <c r="B855" s="124"/>
      <c r="C855" s="124"/>
      <c r="D855" s="69"/>
      <c r="E855" s="70"/>
      <c r="F855" s="71"/>
      <c r="G855" s="70"/>
    </row>
    <row r="856" spans="2:7" s="126" customFormat="1" ht="11.65" x14ac:dyDescent="0.35">
      <c r="B856" s="124"/>
      <c r="C856" s="124"/>
      <c r="D856" s="69"/>
      <c r="E856" s="70"/>
      <c r="F856" s="71"/>
      <c r="G856" s="70"/>
    </row>
    <row r="857" spans="2:7" s="126" customFormat="1" ht="11.65" x14ac:dyDescent="0.35">
      <c r="B857" s="124"/>
      <c r="C857" s="124"/>
      <c r="D857" s="69"/>
      <c r="E857" s="70"/>
      <c r="F857" s="71"/>
      <c r="G857" s="70"/>
    </row>
    <row r="858" spans="2:7" s="126" customFormat="1" ht="11.65" x14ac:dyDescent="0.35">
      <c r="B858" s="124"/>
      <c r="C858" s="124"/>
      <c r="D858" s="69"/>
      <c r="E858" s="70"/>
      <c r="F858" s="71"/>
      <c r="G858" s="70"/>
    </row>
    <row r="859" spans="2:7" s="126" customFormat="1" ht="11.65" x14ac:dyDescent="0.35">
      <c r="B859" s="124"/>
      <c r="C859" s="124"/>
      <c r="D859" s="69"/>
      <c r="E859" s="70"/>
      <c r="F859" s="71"/>
      <c r="G859" s="70"/>
    </row>
    <row r="860" spans="2:7" s="126" customFormat="1" ht="11.65" x14ac:dyDescent="0.35">
      <c r="B860" s="124"/>
      <c r="C860" s="124"/>
      <c r="D860" s="69"/>
      <c r="E860" s="70"/>
      <c r="F860" s="71"/>
      <c r="G860" s="70"/>
    </row>
    <row r="861" spans="2:7" s="126" customFormat="1" ht="11.65" x14ac:dyDescent="0.35">
      <c r="B861" s="124"/>
      <c r="C861" s="124"/>
      <c r="D861" s="69"/>
      <c r="E861" s="70"/>
      <c r="F861" s="71"/>
      <c r="G861" s="70"/>
    </row>
    <row r="862" spans="2:7" s="126" customFormat="1" ht="11.65" x14ac:dyDescent="0.35">
      <c r="B862" s="124"/>
      <c r="C862" s="124"/>
      <c r="D862" s="69"/>
      <c r="E862" s="70"/>
      <c r="F862" s="71"/>
      <c r="G862" s="70"/>
    </row>
    <row r="863" spans="2:7" s="126" customFormat="1" ht="11.65" x14ac:dyDescent="0.35">
      <c r="B863" s="124"/>
      <c r="C863" s="124"/>
      <c r="D863" s="69"/>
      <c r="E863" s="70"/>
      <c r="F863" s="71"/>
      <c r="G863" s="70"/>
    </row>
    <row r="864" spans="2:7" s="126" customFormat="1" ht="11.65" x14ac:dyDescent="0.35">
      <c r="B864" s="124"/>
      <c r="C864" s="124"/>
      <c r="D864" s="69"/>
      <c r="E864" s="70"/>
      <c r="F864" s="71"/>
      <c r="G864" s="70"/>
    </row>
    <row r="865" spans="2:7" s="126" customFormat="1" ht="11.65" x14ac:dyDescent="0.35">
      <c r="B865" s="124"/>
      <c r="C865" s="124"/>
      <c r="D865" s="69"/>
      <c r="E865" s="70"/>
      <c r="F865" s="71"/>
      <c r="G865" s="70"/>
    </row>
    <row r="866" spans="2:7" s="126" customFormat="1" ht="11.65" x14ac:dyDescent="0.35">
      <c r="B866" s="124"/>
      <c r="C866" s="124"/>
      <c r="D866" s="69"/>
      <c r="E866" s="70"/>
      <c r="F866" s="71"/>
      <c r="G866" s="70"/>
    </row>
    <row r="867" spans="2:7" s="126" customFormat="1" ht="11.65" x14ac:dyDescent="0.35">
      <c r="B867" s="124"/>
      <c r="C867" s="124"/>
      <c r="D867" s="69"/>
      <c r="E867" s="70"/>
      <c r="F867" s="71"/>
      <c r="G867" s="70"/>
    </row>
    <row r="868" spans="2:7" s="126" customFormat="1" ht="11.65" x14ac:dyDescent="0.35">
      <c r="B868" s="124"/>
      <c r="C868" s="124"/>
      <c r="D868" s="69"/>
      <c r="E868" s="70"/>
      <c r="F868" s="71"/>
      <c r="G868" s="70"/>
    </row>
    <row r="869" spans="2:7" s="126" customFormat="1" ht="11.65" x14ac:dyDescent="0.35">
      <c r="B869" s="124"/>
      <c r="C869" s="124"/>
      <c r="D869" s="69"/>
      <c r="E869" s="70"/>
      <c r="F869" s="71"/>
      <c r="G869" s="70"/>
    </row>
    <row r="870" spans="2:7" s="126" customFormat="1" ht="11.65" x14ac:dyDescent="0.35">
      <c r="B870" s="124"/>
      <c r="C870" s="124"/>
      <c r="D870" s="69"/>
      <c r="E870" s="70"/>
      <c r="F870" s="71"/>
      <c r="G870" s="70"/>
    </row>
    <row r="871" spans="2:7" s="126" customFormat="1" ht="11.65" x14ac:dyDescent="0.35">
      <c r="B871" s="124"/>
      <c r="C871" s="124"/>
      <c r="D871" s="69"/>
      <c r="E871" s="70"/>
      <c r="F871" s="71"/>
      <c r="G871" s="70"/>
    </row>
    <row r="872" spans="2:7" s="126" customFormat="1" ht="11.65" x14ac:dyDescent="0.35">
      <c r="B872" s="124"/>
      <c r="C872" s="124"/>
      <c r="D872" s="69"/>
      <c r="E872" s="70"/>
      <c r="F872" s="71"/>
      <c r="G872" s="70"/>
    </row>
    <row r="873" spans="2:7" s="126" customFormat="1" ht="11.65" x14ac:dyDescent="0.35">
      <c r="B873" s="124"/>
      <c r="C873" s="124"/>
      <c r="D873" s="69"/>
      <c r="E873" s="70"/>
      <c r="F873" s="71"/>
      <c r="G873" s="70"/>
    </row>
    <row r="874" spans="2:7" s="126" customFormat="1" ht="11.65" x14ac:dyDescent="0.35">
      <c r="B874" s="124"/>
      <c r="C874" s="124"/>
      <c r="D874" s="69"/>
      <c r="E874" s="70"/>
      <c r="F874" s="71"/>
      <c r="G874" s="70"/>
    </row>
    <row r="875" spans="2:7" s="126" customFormat="1" ht="11.65" x14ac:dyDescent="0.35">
      <c r="B875" s="124"/>
      <c r="C875" s="124"/>
      <c r="D875" s="69"/>
      <c r="E875" s="70"/>
      <c r="F875" s="71"/>
      <c r="G875" s="70"/>
    </row>
    <row r="876" spans="2:7" s="126" customFormat="1" ht="11.65" x14ac:dyDescent="0.35">
      <c r="B876" s="124"/>
      <c r="C876" s="124"/>
      <c r="D876" s="69"/>
      <c r="E876" s="70"/>
      <c r="F876" s="71"/>
      <c r="G876" s="70"/>
    </row>
    <row r="877" spans="2:7" s="126" customFormat="1" ht="11.65" x14ac:dyDescent="0.35">
      <c r="B877" s="124"/>
      <c r="C877" s="124"/>
      <c r="D877" s="69"/>
      <c r="E877" s="70"/>
      <c r="F877" s="71"/>
      <c r="G877" s="70"/>
    </row>
    <row r="878" spans="2:7" s="126" customFormat="1" ht="11.65" x14ac:dyDescent="0.35">
      <c r="B878" s="124"/>
      <c r="C878" s="124"/>
      <c r="D878" s="69"/>
      <c r="E878" s="70"/>
      <c r="F878" s="71"/>
      <c r="G878" s="70"/>
    </row>
    <row r="879" spans="2:7" s="126" customFormat="1" ht="11.65" x14ac:dyDescent="0.35">
      <c r="B879" s="124"/>
      <c r="C879" s="124"/>
      <c r="D879" s="69"/>
      <c r="E879" s="70"/>
      <c r="F879" s="71"/>
      <c r="G879" s="70"/>
    </row>
    <row r="880" spans="2:7" s="126" customFormat="1" ht="11.65" x14ac:dyDescent="0.35">
      <c r="B880" s="124"/>
      <c r="C880" s="124"/>
      <c r="D880" s="69"/>
      <c r="E880" s="70"/>
      <c r="F880" s="71"/>
      <c r="G880" s="70"/>
    </row>
    <row r="881" spans="2:7" s="126" customFormat="1" ht="11.65" x14ac:dyDescent="0.35">
      <c r="B881" s="124"/>
      <c r="C881" s="124"/>
      <c r="D881" s="69"/>
      <c r="E881" s="70"/>
      <c r="F881" s="71"/>
      <c r="G881" s="70"/>
    </row>
    <row r="882" spans="2:7" s="126" customFormat="1" ht="11.65" x14ac:dyDescent="0.35">
      <c r="B882" s="124"/>
      <c r="C882" s="124"/>
      <c r="D882" s="69"/>
      <c r="E882" s="70"/>
      <c r="F882" s="71"/>
      <c r="G882" s="70"/>
    </row>
    <row r="883" spans="2:7" s="126" customFormat="1" ht="11.65" x14ac:dyDescent="0.35">
      <c r="B883" s="124"/>
      <c r="C883" s="124"/>
      <c r="D883" s="69"/>
      <c r="E883" s="70"/>
      <c r="F883" s="71"/>
      <c r="G883" s="70"/>
    </row>
    <row r="884" spans="2:7" s="126" customFormat="1" ht="11.65" x14ac:dyDescent="0.35">
      <c r="B884" s="124"/>
      <c r="C884" s="124"/>
      <c r="D884" s="69"/>
      <c r="E884" s="70"/>
      <c r="F884" s="71"/>
      <c r="G884" s="70"/>
    </row>
    <row r="885" spans="2:7" s="126" customFormat="1" ht="11.65" x14ac:dyDescent="0.35">
      <c r="B885" s="124"/>
      <c r="C885" s="124"/>
      <c r="D885" s="69"/>
      <c r="E885" s="70"/>
      <c r="F885" s="71"/>
      <c r="G885" s="70"/>
    </row>
    <row r="886" spans="2:7" s="126" customFormat="1" ht="11.65" x14ac:dyDescent="0.35">
      <c r="B886" s="124"/>
      <c r="C886" s="124"/>
      <c r="D886" s="69"/>
      <c r="E886" s="70"/>
      <c r="F886" s="71"/>
      <c r="G886" s="70"/>
    </row>
    <row r="887" spans="2:7" s="126" customFormat="1" ht="11.65" x14ac:dyDescent="0.35">
      <c r="B887" s="124"/>
      <c r="C887" s="124"/>
      <c r="D887" s="69"/>
      <c r="E887" s="70"/>
      <c r="F887" s="71"/>
      <c r="G887" s="70"/>
    </row>
    <row r="888" spans="2:7" s="126" customFormat="1" ht="11.65" x14ac:dyDescent="0.35">
      <c r="B888" s="124"/>
      <c r="C888" s="124"/>
      <c r="D888" s="69"/>
      <c r="E888" s="70"/>
      <c r="F888" s="71"/>
      <c r="G888" s="70"/>
    </row>
    <row r="889" spans="2:7" s="126" customFormat="1" ht="11.65" x14ac:dyDescent="0.35">
      <c r="B889" s="124"/>
      <c r="C889" s="124"/>
      <c r="D889" s="69"/>
      <c r="E889" s="70"/>
      <c r="F889" s="71"/>
      <c r="G889" s="70"/>
    </row>
    <row r="890" spans="2:7" s="126" customFormat="1" ht="11.65" x14ac:dyDescent="0.35">
      <c r="B890" s="124"/>
      <c r="C890" s="124"/>
      <c r="D890" s="69"/>
      <c r="E890" s="70"/>
      <c r="F890" s="71"/>
      <c r="G890" s="70"/>
    </row>
    <row r="891" spans="2:7" s="126" customFormat="1" ht="11.65" x14ac:dyDescent="0.35">
      <c r="B891" s="124"/>
      <c r="C891" s="124"/>
      <c r="D891" s="69"/>
      <c r="E891" s="70"/>
      <c r="F891" s="71"/>
      <c r="G891" s="70"/>
    </row>
    <row r="892" spans="2:7" s="126" customFormat="1" ht="11.65" x14ac:dyDescent="0.35">
      <c r="B892" s="124"/>
      <c r="C892" s="124"/>
      <c r="D892" s="69"/>
      <c r="E892" s="70"/>
      <c r="F892" s="71"/>
      <c r="G892" s="70"/>
    </row>
    <row r="893" spans="2:7" s="126" customFormat="1" ht="11.65" x14ac:dyDescent="0.35">
      <c r="B893" s="124"/>
      <c r="C893" s="124"/>
      <c r="D893" s="69"/>
      <c r="E893" s="70"/>
      <c r="F893" s="71"/>
      <c r="G893" s="70"/>
    </row>
    <row r="894" spans="2:7" s="126" customFormat="1" ht="11.65" x14ac:dyDescent="0.35">
      <c r="B894" s="124"/>
      <c r="C894" s="124"/>
      <c r="D894" s="69"/>
      <c r="E894" s="70"/>
      <c r="F894" s="71"/>
      <c r="G894" s="70"/>
    </row>
    <row r="895" spans="2:7" s="126" customFormat="1" ht="11.65" x14ac:dyDescent="0.35">
      <c r="B895" s="124"/>
      <c r="C895" s="124"/>
      <c r="D895" s="69"/>
      <c r="E895" s="70"/>
      <c r="F895" s="71"/>
      <c r="G895" s="70"/>
    </row>
    <row r="896" spans="2:7" s="126" customFormat="1" ht="11.65" x14ac:dyDescent="0.35">
      <c r="B896" s="124"/>
      <c r="C896" s="124"/>
      <c r="D896" s="69"/>
      <c r="E896" s="70"/>
      <c r="F896" s="71"/>
      <c r="G896" s="70"/>
    </row>
    <row r="897" spans="2:7" s="126" customFormat="1" ht="11.65" x14ac:dyDescent="0.35">
      <c r="B897" s="124"/>
      <c r="C897" s="124"/>
      <c r="D897" s="69"/>
      <c r="E897" s="70"/>
      <c r="F897" s="71"/>
      <c r="G897" s="70"/>
    </row>
    <row r="898" spans="2:7" s="126" customFormat="1" ht="11.65" x14ac:dyDescent="0.35">
      <c r="B898" s="124"/>
      <c r="C898" s="124"/>
      <c r="D898" s="69"/>
      <c r="E898" s="70"/>
      <c r="F898" s="71"/>
      <c r="G898" s="70"/>
    </row>
    <row r="899" spans="2:7" s="126" customFormat="1" ht="11.65" x14ac:dyDescent="0.35">
      <c r="B899" s="124"/>
      <c r="C899" s="124"/>
      <c r="D899" s="69"/>
      <c r="E899" s="70"/>
      <c r="F899" s="71"/>
      <c r="G899" s="70"/>
    </row>
    <row r="900" spans="2:7" s="126" customFormat="1" ht="11.65" x14ac:dyDescent="0.35">
      <c r="B900" s="124"/>
      <c r="C900" s="124"/>
      <c r="D900" s="69"/>
      <c r="E900" s="70"/>
      <c r="F900" s="71"/>
      <c r="G900" s="70"/>
    </row>
    <row r="901" spans="2:7" s="126" customFormat="1" ht="11.65" x14ac:dyDescent="0.35">
      <c r="B901" s="124"/>
      <c r="C901" s="124"/>
      <c r="D901" s="69"/>
      <c r="E901" s="70"/>
      <c r="F901" s="71"/>
      <c r="G901" s="70"/>
    </row>
    <row r="902" spans="2:7" s="126" customFormat="1" ht="11.65" x14ac:dyDescent="0.35">
      <c r="B902" s="124"/>
      <c r="C902" s="124"/>
      <c r="D902" s="69"/>
      <c r="E902" s="70"/>
      <c r="F902" s="71"/>
      <c r="G902" s="70"/>
    </row>
    <row r="903" spans="2:7" s="126" customFormat="1" ht="11.65" x14ac:dyDescent="0.35">
      <c r="B903" s="124"/>
      <c r="C903" s="124"/>
      <c r="D903" s="69"/>
      <c r="E903" s="70"/>
      <c r="F903" s="71"/>
      <c r="G903" s="70"/>
    </row>
    <row r="904" spans="2:7" s="126" customFormat="1" ht="11.65" x14ac:dyDescent="0.35">
      <c r="B904" s="124"/>
      <c r="C904" s="124"/>
      <c r="D904" s="69"/>
      <c r="E904" s="70"/>
      <c r="F904" s="71"/>
      <c r="G904" s="70"/>
    </row>
    <row r="905" spans="2:7" s="126" customFormat="1" ht="11.65" x14ac:dyDescent="0.35">
      <c r="B905" s="124"/>
      <c r="C905" s="124"/>
      <c r="D905" s="69"/>
      <c r="E905" s="70"/>
      <c r="F905" s="71"/>
      <c r="G905" s="70"/>
    </row>
    <row r="906" spans="2:7" s="126" customFormat="1" ht="11.65" x14ac:dyDescent="0.35">
      <c r="B906" s="124"/>
      <c r="C906" s="124"/>
      <c r="D906" s="69"/>
      <c r="E906" s="70"/>
      <c r="F906" s="71"/>
      <c r="G906" s="70"/>
    </row>
    <row r="907" spans="2:7" s="126" customFormat="1" ht="11.65" x14ac:dyDescent="0.35">
      <c r="B907" s="124"/>
      <c r="C907" s="124"/>
      <c r="D907" s="69"/>
      <c r="E907" s="70"/>
      <c r="F907" s="71"/>
      <c r="G907" s="70"/>
    </row>
    <row r="908" spans="2:7" s="126" customFormat="1" ht="11.65" x14ac:dyDescent="0.35">
      <c r="B908" s="124"/>
      <c r="C908" s="124"/>
      <c r="D908" s="69"/>
      <c r="E908" s="70"/>
      <c r="F908" s="71"/>
      <c r="G908" s="70"/>
    </row>
    <row r="909" spans="2:7" s="126" customFormat="1" ht="11.65" x14ac:dyDescent="0.35">
      <c r="B909" s="124"/>
      <c r="C909" s="124"/>
      <c r="D909" s="69"/>
      <c r="E909" s="70"/>
      <c r="F909" s="71"/>
      <c r="G909" s="70"/>
    </row>
    <row r="910" spans="2:7" s="126" customFormat="1" ht="11.65" x14ac:dyDescent="0.35">
      <c r="B910" s="124"/>
      <c r="C910" s="124"/>
      <c r="D910" s="69"/>
      <c r="E910" s="70"/>
      <c r="F910" s="71"/>
      <c r="G910" s="70"/>
    </row>
    <row r="911" spans="2:7" s="126" customFormat="1" ht="11.65" x14ac:dyDescent="0.35">
      <c r="B911" s="124"/>
      <c r="C911" s="124"/>
      <c r="D911" s="69"/>
      <c r="E911" s="70"/>
      <c r="F911" s="71"/>
      <c r="G911" s="70"/>
    </row>
    <row r="912" spans="2:7" s="126" customFormat="1" ht="11.65" x14ac:dyDescent="0.35">
      <c r="B912" s="124"/>
      <c r="C912" s="124"/>
      <c r="D912" s="69"/>
      <c r="E912" s="70"/>
      <c r="F912" s="71"/>
      <c r="G912" s="70"/>
    </row>
    <row r="913" spans="2:7" s="126" customFormat="1" ht="11.65" x14ac:dyDescent="0.35">
      <c r="B913" s="124"/>
      <c r="C913" s="124"/>
      <c r="D913" s="69"/>
      <c r="E913" s="70"/>
      <c r="F913" s="71"/>
      <c r="G913" s="70"/>
    </row>
    <row r="914" spans="2:7" s="126" customFormat="1" ht="11.65" x14ac:dyDescent="0.35">
      <c r="B914" s="124"/>
      <c r="C914" s="124"/>
      <c r="D914" s="69"/>
      <c r="E914" s="70"/>
      <c r="F914" s="71"/>
      <c r="G914" s="70"/>
    </row>
    <row r="915" spans="2:7" s="126" customFormat="1" ht="11.65" x14ac:dyDescent="0.35">
      <c r="B915" s="124"/>
      <c r="C915" s="124"/>
      <c r="D915" s="69"/>
      <c r="E915" s="70"/>
      <c r="F915" s="71"/>
      <c r="G915" s="70"/>
    </row>
    <row r="916" spans="2:7" s="126" customFormat="1" ht="11.65" x14ac:dyDescent="0.35">
      <c r="B916" s="124"/>
      <c r="C916" s="124"/>
      <c r="D916" s="69"/>
      <c r="E916" s="70"/>
      <c r="F916" s="71"/>
      <c r="G916" s="70"/>
    </row>
    <row r="917" spans="2:7" s="126" customFormat="1" ht="11.65" x14ac:dyDescent="0.35">
      <c r="B917" s="124"/>
      <c r="C917" s="124"/>
      <c r="D917" s="69"/>
      <c r="E917" s="70"/>
      <c r="F917" s="71"/>
      <c r="G917" s="70"/>
    </row>
    <row r="918" spans="2:7" s="126" customFormat="1" ht="11.65" x14ac:dyDescent="0.35">
      <c r="B918" s="124"/>
      <c r="C918" s="124"/>
      <c r="D918" s="69"/>
      <c r="E918" s="70"/>
      <c r="F918" s="71"/>
      <c r="G918" s="70"/>
    </row>
    <row r="919" spans="2:7" s="126" customFormat="1" ht="11.65" x14ac:dyDescent="0.35">
      <c r="B919" s="124"/>
      <c r="C919" s="124"/>
      <c r="D919" s="69"/>
      <c r="E919" s="70"/>
      <c r="F919" s="71"/>
      <c r="G919" s="70"/>
    </row>
    <row r="920" spans="2:7" s="126" customFormat="1" ht="11.65" x14ac:dyDescent="0.35">
      <c r="B920" s="124"/>
      <c r="C920" s="124"/>
      <c r="D920" s="69"/>
      <c r="E920" s="70"/>
      <c r="F920" s="71"/>
      <c r="G920" s="70"/>
    </row>
    <row r="921" spans="2:7" s="126" customFormat="1" ht="11.65" x14ac:dyDescent="0.35">
      <c r="B921" s="124"/>
      <c r="C921" s="124"/>
      <c r="D921" s="69"/>
      <c r="E921" s="70"/>
      <c r="F921" s="71"/>
      <c r="G921" s="70"/>
    </row>
    <row r="922" spans="2:7" s="126" customFormat="1" ht="11.65" x14ac:dyDescent="0.35">
      <c r="B922" s="124"/>
      <c r="C922" s="124"/>
      <c r="D922" s="69"/>
      <c r="E922" s="70"/>
      <c r="F922" s="71"/>
      <c r="G922" s="70"/>
    </row>
    <row r="923" spans="2:7" s="126" customFormat="1" ht="11.65" x14ac:dyDescent="0.35">
      <c r="B923" s="124"/>
      <c r="C923" s="124"/>
      <c r="D923" s="69"/>
      <c r="E923" s="70"/>
      <c r="F923" s="71"/>
      <c r="G923" s="70"/>
    </row>
    <row r="924" spans="2:7" s="126" customFormat="1" ht="11.65" x14ac:dyDescent="0.35">
      <c r="B924" s="124"/>
      <c r="C924" s="124"/>
      <c r="D924" s="69"/>
      <c r="E924" s="70"/>
      <c r="F924" s="71"/>
      <c r="G924" s="70"/>
    </row>
    <row r="925" spans="2:7" s="126" customFormat="1" ht="11.65" x14ac:dyDescent="0.35">
      <c r="B925" s="124"/>
      <c r="C925" s="124"/>
      <c r="D925" s="69"/>
      <c r="E925" s="70"/>
      <c r="F925" s="71"/>
      <c r="G925" s="70"/>
    </row>
    <row r="926" spans="2:7" s="126" customFormat="1" ht="11.65" x14ac:dyDescent="0.35">
      <c r="B926" s="124"/>
      <c r="C926" s="124"/>
      <c r="D926" s="69"/>
      <c r="E926" s="70"/>
      <c r="F926" s="71"/>
      <c r="G926" s="70"/>
    </row>
    <row r="927" spans="2:7" s="126" customFormat="1" ht="11.65" x14ac:dyDescent="0.35">
      <c r="B927" s="124"/>
      <c r="C927" s="124"/>
      <c r="D927" s="69"/>
      <c r="E927" s="70"/>
      <c r="F927" s="71"/>
      <c r="G927" s="70"/>
    </row>
    <row r="928" spans="2:7" s="126" customFormat="1" ht="11.65" x14ac:dyDescent="0.35">
      <c r="B928" s="124"/>
      <c r="C928" s="124"/>
      <c r="D928" s="69"/>
      <c r="E928" s="70"/>
      <c r="F928" s="71"/>
      <c r="G928" s="70"/>
    </row>
    <row r="929" spans="2:7" s="126" customFormat="1" ht="11.65" x14ac:dyDescent="0.35">
      <c r="B929" s="124"/>
      <c r="C929" s="124"/>
      <c r="D929" s="69"/>
      <c r="E929" s="70"/>
      <c r="F929" s="71"/>
      <c r="G929" s="70"/>
    </row>
    <row r="930" spans="2:7" s="126" customFormat="1" ht="11.65" x14ac:dyDescent="0.35">
      <c r="B930" s="124"/>
      <c r="C930" s="124"/>
      <c r="D930" s="69"/>
      <c r="E930" s="70"/>
      <c r="F930" s="71"/>
      <c r="G930" s="70"/>
    </row>
    <row r="931" spans="2:7" s="126" customFormat="1" ht="11.65" x14ac:dyDescent="0.35">
      <c r="B931" s="124"/>
      <c r="C931" s="124"/>
      <c r="D931" s="69"/>
      <c r="E931" s="70"/>
      <c r="F931" s="71"/>
      <c r="G931" s="70"/>
    </row>
    <row r="932" spans="2:7" s="126" customFormat="1" ht="11.65" x14ac:dyDescent="0.35">
      <c r="B932" s="124"/>
      <c r="C932" s="124"/>
      <c r="D932" s="69"/>
      <c r="E932" s="70"/>
      <c r="F932" s="71"/>
      <c r="G932" s="70"/>
    </row>
    <row r="933" spans="2:7" s="126" customFormat="1" ht="11.65" x14ac:dyDescent="0.35">
      <c r="B933" s="124"/>
      <c r="C933" s="124"/>
      <c r="D933" s="69"/>
      <c r="E933" s="70"/>
      <c r="F933" s="71"/>
      <c r="G933" s="70"/>
    </row>
    <row r="934" spans="2:7" s="126" customFormat="1" ht="11.65" x14ac:dyDescent="0.35">
      <c r="B934" s="124"/>
      <c r="C934" s="124"/>
      <c r="D934" s="69"/>
      <c r="E934" s="70"/>
      <c r="F934" s="71"/>
      <c r="G934" s="70"/>
    </row>
    <row r="935" spans="2:7" s="126" customFormat="1" ht="11.65" x14ac:dyDescent="0.35">
      <c r="B935" s="124"/>
      <c r="C935" s="124"/>
      <c r="D935" s="69"/>
      <c r="E935" s="70"/>
      <c r="F935" s="71"/>
      <c r="G935" s="70"/>
    </row>
    <row r="936" spans="2:7" s="126" customFormat="1" ht="11.65" x14ac:dyDescent="0.35">
      <c r="B936" s="124"/>
      <c r="C936" s="124"/>
      <c r="D936" s="69"/>
      <c r="E936" s="70"/>
      <c r="F936" s="71"/>
      <c r="G936" s="70"/>
    </row>
    <row r="937" spans="2:7" s="126" customFormat="1" ht="11.65" x14ac:dyDescent="0.35">
      <c r="B937" s="124"/>
      <c r="C937" s="124"/>
      <c r="D937" s="69"/>
      <c r="E937" s="70"/>
      <c r="F937" s="71"/>
      <c r="G937" s="70"/>
    </row>
    <row r="938" spans="2:7" s="126" customFormat="1" ht="11.65" x14ac:dyDescent="0.35">
      <c r="B938" s="124"/>
      <c r="C938" s="124"/>
      <c r="D938" s="69"/>
      <c r="E938" s="70"/>
      <c r="F938" s="71"/>
      <c r="G938" s="70"/>
    </row>
    <row r="939" spans="2:7" s="126" customFormat="1" ht="11.65" x14ac:dyDescent="0.35">
      <c r="B939" s="124"/>
      <c r="C939" s="124"/>
      <c r="D939" s="69"/>
      <c r="E939" s="70"/>
      <c r="F939" s="71"/>
      <c r="G939" s="70"/>
    </row>
    <row r="940" spans="2:7" s="126" customFormat="1" ht="11.65" x14ac:dyDescent="0.35">
      <c r="B940" s="124"/>
      <c r="C940" s="124"/>
      <c r="D940" s="69"/>
      <c r="E940" s="70"/>
      <c r="F940" s="71"/>
      <c r="G940" s="70"/>
    </row>
    <row r="941" spans="2:7" s="126" customFormat="1" ht="11.65" x14ac:dyDescent="0.35">
      <c r="B941" s="124"/>
      <c r="C941" s="124"/>
      <c r="D941" s="69"/>
      <c r="E941" s="70"/>
      <c r="F941" s="71"/>
      <c r="G941" s="70"/>
    </row>
    <row r="942" spans="2:7" s="126" customFormat="1" ht="11.65" x14ac:dyDescent="0.35">
      <c r="B942" s="124"/>
      <c r="C942" s="124"/>
      <c r="D942" s="69"/>
      <c r="E942" s="70"/>
      <c r="F942" s="71"/>
      <c r="G942" s="70"/>
    </row>
    <row r="943" spans="2:7" s="126" customFormat="1" ht="11.65" x14ac:dyDescent="0.35">
      <c r="B943" s="124"/>
      <c r="C943" s="124"/>
      <c r="D943" s="69"/>
      <c r="E943" s="70"/>
      <c r="F943" s="71"/>
      <c r="G943" s="70"/>
    </row>
    <row r="944" spans="2:7" s="126" customFormat="1" ht="11.65" x14ac:dyDescent="0.35">
      <c r="B944" s="124"/>
      <c r="C944" s="124"/>
      <c r="D944" s="69"/>
      <c r="E944" s="70"/>
      <c r="F944" s="71"/>
      <c r="G944" s="70"/>
    </row>
    <row r="945" spans="2:7" s="126" customFormat="1" ht="11.65" x14ac:dyDescent="0.35">
      <c r="B945" s="124"/>
      <c r="C945" s="124"/>
      <c r="D945" s="69"/>
      <c r="E945" s="70"/>
      <c r="F945" s="71"/>
      <c r="G945" s="70"/>
    </row>
    <row r="946" spans="2:7" s="126" customFormat="1" ht="11.65" x14ac:dyDescent="0.35">
      <c r="B946" s="124"/>
      <c r="C946" s="124"/>
      <c r="D946" s="69"/>
      <c r="E946" s="70"/>
      <c r="F946" s="71"/>
      <c r="G946" s="70"/>
    </row>
    <row r="947" spans="2:7" s="126" customFormat="1" ht="11.65" x14ac:dyDescent="0.35">
      <c r="B947" s="124"/>
      <c r="C947" s="124"/>
      <c r="D947" s="69"/>
      <c r="E947" s="70"/>
      <c r="F947" s="71"/>
      <c r="G947" s="70"/>
    </row>
    <row r="948" spans="2:7" s="126" customFormat="1" ht="11.65" x14ac:dyDescent="0.35">
      <c r="B948" s="124"/>
      <c r="C948" s="124"/>
      <c r="D948" s="69"/>
      <c r="E948" s="70"/>
      <c r="F948" s="71"/>
      <c r="G948" s="70"/>
    </row>
    <row r="949" spans="2:7" s="126" customFormat="1" ht="11.65" x14ac:dyDescent="0.35">
      <c r="B949" s="124"/>
      <c r="C949" s="124"/>
      <c r="D949" s="69"/>
      <c r="E949" s="70"/>
      <c r="F949" s="71"/>
      <c r="G949" s="70"/>
    </row>
    <row r="950" spans="2:7" s="126" customFormat="1" ht="11.65" x14ac:dyDescent="0.35">
      <c r="B950" s="124"/>
      <c r="C950" s="124"/>
      <c r="D950" s="69"/>
      <c r="E950" s="70"/>
      <c r="F950" s="71"/>
      <c r="G950" s="70"/>
    </row>
    <row r="951" spans="2:7" s="126" customFormat="1" ht="11.65" x14ac:dyDescent="0.35">
      <c r="B951" s="124"/>
      <c r="C951" s="124"/>
      <c r="D951" s="69"/>
      <c r="E951" s="70"/>
      <c r="F951" s="71"/>
      <c r="G951" s="70"/>
    </row>
    <row r="952" spans="2:7" s="126" customFormat="1" ht="11.65" x14ac:dyDescent="0.35">
      <c r="B952" s="124"/>
      <c r="C952" s="124"/>
      <c r="D952" s="69"/>
      <c r="E952" s="70"/>
      <c r="F952" s="71"/>
      <c r="G952" s="70"/>
    </row>
    <row r="953" spans="2:7" s="126" customFormat="1" ht="11.65" x14ac:dyDescent="0.35">
      <c r="B953" s="124"/>
      <c r="C953" s="124"/>
      <c r="D953" s="69"/>
      <c r="E953" s="70"/>
      <c r="F953" s="71"/>
      <c r="G953" s="70"/>
    </row>
    <row r="954" spans="2:7" s="126" customFormat="1" ht="11.65" x14ac:dyDescent="0.35">
      <c r="B954" s="124"/>
      <c r="C954" s="124"/>
      <c r="D954" s="69"/>
      <c r="E954" s="70"/>
      <c r="F954" s="71"/>
      <c r="G954" s="70"/>
    </row>
    <row r="955" spans="2:7" s="126" customFormat="1" ht="11.65" x14ac:dyDescent="0.35">
      <c r="B955" s="124"/>
      <c r="C955" s="124"/>
      <c r="D955" s="69"/>
      <c r="E955" s="70"/>
      <c r="F955" s="71"/>
      <c r="G955" s="70"/>
    </row>
    <row r="956" spans="2:7" s="126" customFormat="1" ht="11.65" x14ac:dyDescent="0.35">
      <c r="B956" s="124"/>
      <c r="C956" s="124"/>
      <c r="D956" s="69"/>
      <c r="E956" s="70"/>
      <c r="F956" s="71"/>
      <c r="G956" s="70"/>
    </row>
    <row r="957" spans="2:7" s="126" customFormat="1" ht="11.65" x14ac:dyDescent="0.35">
      <c r="B957" s="124"/>
      <c r="C957" s="124"/>
      <c r="D957" s="69"/>
      <c r="E957" s="70"/>
      <c r="F957" s="71"/>
      <c r="G957" s="70"/>
    </row>
    <row r="958" spans="2:7" s="126" customFormat="1" ht="11.65" x14ac:dyDescent="0.35">
      <c r="B958" s="124"/>
      <c r="C958" s="124"/>
      <c r="D958" s="69"/>
      <c r="E958" s="70"/>
      <c r="F958" s="71"/>
      <c r="G958" s="70"/>
    </row>
    <row r="959" spans="2:7" s="126" customFormat="1" ht="11.65" x14ac:dyDescent="0.35">
      <c r="B959" s="124"/>
      <c r="C959" s="124"/>
      <c r="D959" s="69"/>
      <c r="E959" s="70"/>
      <c r="F959" s="71"/>
      <c r="G959" s="70"/>
    </row>
    <row r="960" spans="2:7" s="126" customFormat="1" ht="11.65" x14ac:dyDescent="0.35">
      <c r="B960" s="124"/>
      <c r="C960" s="124"/>
      <c r="D960" s="69"/>
      <c r="E960" s="70"/>
      <c r="F960" s="71"/>
      <c r="G960" s="70"/>
    </row>
    <row r="961" spans="2:7" s="126" customFormat="1" ht="11.65" x14ac:dyDescent="0.35">
      <c r="B961" s="124"/>
      <c r="C961" s="124"/>
      <c r="D961" s="69"/>
      <c r="E961" s="70"/>
      <c r="F961" s="71"/>
      <c r="G961" s="70"/>
    </row>
    <row r="962" spans="2:7" s="126" customFormat="1" ht="11.65" x14ac:dyDescent="0.35">
      <c r="B962" s="124"/>
      <c r="C962" s="124"/>
      <c r="D962" s="69"/>
      <c r="E962" s="70"/>
      <c r="F962" s="71"/>
      <c r="G962" s="70"/>
    </row>
    <row r="963" spans="2:7" s="126" customFormat="1" ht="11.65" x14ac:dyDescent="0.35">
      <c r="B963" s="124"/>
      <c r="C963" s="124"/>
      <c r="D963" s="69"/>
      <c r="E963" s="70"/>
      <c r="F963" s="71"/>
      <c r="G963" s="70"/>
    </row>
    <row r="964" spans="2:7" s="126" customFormat="1" ht="11.65" x14ac:dyDescent="0.35">
      <c r="B964" s="124"/>
      <c r="C964" s="124"/>
      <c r="D964" s="69"/>
      <c r="E964" s="70"/>
      <c r="F964" s="71"/>
      <c r="G964" s="70"/>
    </row>
    <row r="965" spans="2:7" s="126" customFormat="1" ht="11.65" x14ac:dyDescent="0.35">
      <c r="B965" s="124"/>
      <c r="C965" s="124"/>
      <c r="D965" s="69"/>
      <c r="E965" s="70"/>
      <c r="F965" s="71"/>
      <c r="G965" s="70"/>
    </row>
    <row r="966" spans="2:7" s="126" customFormat="1" ht="11.65" x14ac:dyDescent="0.35">
      <c r="B966" s="124"/>
      <c r="C966" s="124"/>
      <c r="D966" s="69"/>
      <c r="E966" s="70"/>
      <c r="F966" s="71"/>
      <c r="G966" s="70"/>
    </row>
    <row r="967" spans="2:7" s="126" customFormat="1" ht="11.65" x14ac:dyDescent="0.35">
      <c r="B967" s="124"/>
      <c r="C967" s="124"/>
      <c r="D967" s="69"/>
      <c r="E967" s="70"/>
      <c r="F967" s="71"/>
      <c r="G967" s="70"/>
    </row>
    <row r="968" spans="2:7" s="126" customFormat="1" ht="11.65" x14ac:dyDescent="0.35">
      <c r="B968" s="124"/>
      <c r="C968" s="124"/>
      <c r="D968" s="69"/>
      <c r="E968" s="70"/>
      <c r="F968" s="71"/>
      <c r="G968" s="70"/>
    </row>
    <row r="969" spans="2:7" s="126" customFormat="1" ht="11.65" x14ac:dyDescent="0.35">
      <c r="B969" s="124"/>
      <c r="C969" s="124"/>
      <c r="D969" s="69"/>
      <c r="E969" s="70"/>
      <c r="F969" s="71"/>
      <c r="G969" s="70"/>
    </row>
    <row r="970" spans="2:7" s="126" customFormat="1" ht="11.65" x14ac:dyDescent="0.35">
      <c r="B970" s="124"/>
      <c r="C970" s="124"/>
      <c r="D970" s="69"/>
      <c r="E970" s="70"/>
      <c r="F970" s="71"/>
      <c r="G970" s="70"/>
    </row>
    <row r="971" spans="2:7" s="126" customFormat="1" ht="11.65" x14ac:dyDescent="0.35">
      <c r="B971" s="124"/>
      <c r="C971" s="124"/>
      <c r="D971" s="69"/>
      <c r="E971" s="70"/>
      <c r="F971" s="71"/>
      <c r="G971" s="70"/>
    </row>
    <row r="972" spans="2:7" s="126" customFormat="1" ht="11.65" x14ac:dyDescent="0.35">
      <c r="B972" s="124"/>
      <c r="C972" s="124"/>
      <c r="D972" s="69"/>
      <c r="E972" s="70"/>
      <c r="F972" s="71"/>
      <c r="G972" s="70"/>
    </row>
    <row r="973" spans="2:7" s="126" customFormat="1" ht="11.65" x14ac:dyDescent="0.35">
      <c r="B973" s="124"/>
      <c r="C973" s="124"/>
      <c r="D973" s="69"/>
      <c r="E973" s="70"/>
      <c r="F973" s="71"/>
      <c r="G973" s="70"/>
    </row>
    <row r="974" spans="2:7" s="126" customFormat="1" ht="11.65" x14ac:dyDescent="0.35">
      <c r="B974" s="124"/>
      <c r="C974" s="124"/>
      <c r="D974" s="69"/>
      <c r="E974" s="70"/>
      <c r="F974" s="71"/>
      <c r="G974" s="70"/>
    </row>
    <row r="975" spans="2:7" s="126" customFormat="1" ht="11.65" x14ac:dyDescent="0.35">
      <c r="B975" s="124"/>
      <c r="C975" s="124"/>
      <c r="D975" s="69"/>
      <c r="E975" s="70"/>
      <c r="F975" s="71"/>
      <c r="G975" s="70"/>
    </row>
    <row r="976" spans="2:7" s="126" customFormat="1" ht="11.65" x14ac:dyDescent="0.35">
      <c r="B976" s="124"/>
      <c r="C976" s="124"/>
      <c r="D976" s="69"/>
      <c r="E976" s="70"/>
      <c r="F976" s="71"/>
      <c r="G976" s="70"/>
    </row>
    <row r="977" spans="2:7" s="126" customFormat="1" ht="11.65" x14ac:dyDescent="0.35">
      <c r="B977" s="124"/>
      <c r="C977" s="124"/>
      <c r="D977" s="69"/>
      <c r="E977" s="70"/>
      <c r="F977" s="71"/>
      <c r="G977" s="70"/>
    </row>
    <row r="978" spans="2:7" s="126" customFormat="1" ht="11.65" x14ac:dyDescent="0.35">
      <c r="B978" s="124"/>
      <c r="C978" s="124"/>
      <c r="D978" s="69"/>
      <c r="E978" s="70"/>
      <c r="F978" s="71"/>
      <c r="G978" s="70"/>
    </row>
    <row r="979" spans="2:7" s="126" customFormat="1" ht="11.65" x14ac:dyDescent="0.35">
      <c r="B979" s="124"/>
      <c r="C979" s="124"/>
      <c r="D979" s="69"/>
      <c r="E979" s="70"/>
      <c r="F979" s="71"/>
      <c r="G979" s="70"/>
    </row>
    <row r="980" spans="2:7" s="126" customFormat="1" ht="11.65" x14ac:dyDescent="0.35">
      <c r="B980" s="124"/>
      <c r="C980" s="124"/>
      <c r="D980" s="69"/>
      <c r="E980" s="70"/>
      <c r="F980" s="71"/>
      <c r="G980" s="70"/>
    </row>
    <row r="981" spans="2:7" s="126" customFormat="1" ht="11.65" x14ac:dyDescent="0.35">
      <c r="B981" s="124"/>
      <c r="C981" s="124"/>
      <c r="D981" s="69"/>
      <c r="E981" s="70"/>
      <c r="F981" s="71"/>
      <c r="G981" s="70"/>
    </row>
    <row r="982" spans="2:7" s="126" customFormat="1" ht="11.65" x14ac:dyDescent="0.35">
      <c r="B982" s="124"/>
      <c r="C982" s="124"/>
      <c r="D982" s="69"/>
      <c r="E982" s="70"/>
      <c r="F982" s="71"/>
      <c r="G982" s="70"/>
    </row>
    <row r="983" spans="2:7" s="126" customFormat="1" ht="11.65" x14ac:dyDescent="0.35">
      <c r="B983" s="124"/>
      <c r="C983" s="124"/>
      <c r="D983" s="69"/>
      <c r="E983" s="70"/>
      <c r="F983" s="71"/>
      <c r="G983" s="70"/>
    </row>
    <row r="984" spans="2:7" s="126" customFormat="1" ht="11.65" x14ac:dyDescent="0.35">
      <c r="B984" s="124"/>
      <c r="C984" s="124"/>
      <c r="D984" s="69"/>
      <c r="E984" s="70"/>
      <c r="F984" s="71"/>
      <c r="G984" s="70"/>
    </row>
    <row r="985" spans="2:7" s="126" customFormat="1" ht="11.65" x14ac:dyDescent="0.35">
      <c r="B985" s="124"/>
      <c r="C985" s="124"/>
      <c r="D985" s="69"/>
      <c r="E985" s="70"/>
      <c r="F985" s="71"/>
      <c r="G985" s="70"/>
    </row>
    <row r="986" spans="2:7" s="126" customFormat="1" ht="11.65" x14ac:dyDescent="0.35">
      <c r="B986" s="124"/>
      <c r="C986" s="124"/>
      <c r="D986" s="69"/>
      <c r="E986" s="70"/>
      <c r="F986" s="71"/>
      <c r="G986" s="70"/>
    </row>
    <row r="987" spans="2:7" s="126" customFormat="1" ht="11.65" x14ac:dyDescent="0.35">
      <c r="B987" s="124"/>
      <c r="C987" s="124"/>
      <c r="D987" s="69"/>
      <c r="E987" s="70"/>
      <c r="F987" s="71"/>
      <c r="G987" s="70"/>
    </row>
    <row r="988" spans="2:7" s="126" customFormat="1" ht="11.65" x14ac:dyDescent="0.35">
      <c r="B988" s="124"/>
      <c r="C988" s="124"/>
      <c r="D988" s="69"/>
      <c r="E988" s="70"/>
      <c r="F988" s="71"/>
      <c r="G988" s="70"/>
    </row>
    <row r="989" spans="2:7" s="126" customFormat="1" ht="11.65" x14ac:dyDescent="0.35">
      <c r="B989" s="124"/>
      <c r="C989" s="124"/>
      <c r="D989" s="69"/>
      <c r="E989" s="70"/>
      <c r="F989" s="71"/>
      <c r="G989" s="70"/>
    </row>
    <row r="990" spans="2:7" s="126" customFormat="1" ht="11.65" x14ac:dyDescent="0.35">
      <c r="B990" s="124"/>
      <c r="C990" s="124"/>
      <c r="D990" s="69"/>
      <c r="E990" s="70"/>
      <c r="F990" s="71"/>
      <c r="G990" s="70"/>
    </row>
    <row r="991" spans="2:7" s="126" customFormat="1" ht="11.65" x14ac:dyDescent="0.35">
      <c r="B991" s="124"/>
      <c r="C991" s="124"/>
      <c r="D991" s="69"/>
      <c r="E991" s="70"/>
      <c r="F991" s="71"/>
      <c r="G991" s="70"/>
    </row>
    <row r="992" spans="2:7" s="126" customFormat="1" ht="11.65" x14ac:dyDescent="0.35">
      <c r="B992" s="124"/>
      <c r="C992" s="124"/>
      <c r="D992" s="69"/>
      <c r="E992" s="70"/>
      <c r="F992" s="71"/>
      <c r="G992" s="70"/>
    </row>
    <row r="993" spans="2:7" s="126" customFormat="1" ht="11.65" x14ac:dyDescent="0.35">
      <c r="B993" s="124"/>
      <c r="C993" s="124"/>
      <c r="D993" s="69"/>
      <c r="E993" s="70"/>
      <c r="F993" s="71"/>
      <c r="G993" s="70"/>
    </row>
    <row r="994" spans="2:7" s="126" customFormat="1" ht="11.65" x14ac:dyDescent="0.35">
      <c r="B994" s="124"/>
      <c r="C994" s="124"/>
      <c r="D994" s="69"/>
      <c r="E994" s="70"/>
      <c r="F994" s="71"/>
      <c r="G994" s="70"/>
    </row>
    <row r="995" spans="2:7" s="126" customFormat="1" ht="11.65" x14ac:dyDescent="0.35">
      <c r="B995" s="124"/>
      <c r="C995" s="124"/>
      <c r="D995" s="69"/>
      <c r="E995" s="70"/>
      <c r="F995" s="71"/>
      <c r="G995" s="70"/>
    </row>
    <row r="996" spans="2:7" s="126" customFormat="1" ht="11.65" x14ac:dyDescent="0.35">
      <c r="B996" s="124"/>
      <c r="C996" s="124"/>
      <c r="D996" s="69"/>
      <c r="E996" s="70"/>
      <c r="F996" s="71"/>
      <c r="G996" s="70"/>
    </row>
    <row r="997" spans="2:7" s="126" customFormat="1" ht="11.65" x14ac:dyDescent="0.35">
      <c r="B997" s="124"/>
      <c r="C997" s="124"/>
      <c r="D997" s="69"/>
      <c r="E997" s="70"/>
      <c r="F997" s="71"/>
      <c r="G997" s="70"/>
    </row>
    <row r="998" spans="2:7" s="126" customFormat="1" ht="11.65" x14ac:dyDescent="0.35">
      <c r="B998" s="124"/>
      <c r="C998" s="124"/>
      <c r="D998" s="69"/>
      <c r="E998" s="70"/>
      <c r="F998" s="71"/>
      <c r="G998" s="70"/>
    </row>
    <row r="999" spans="2:7" s="126" customFormat="1" ht="11.65" x14ac:dyDescent="0.35">
      <c r="B999" s="124"/>
      <c r="C999" s="124"/>
      <c r="D999" s="69"/>
      <c r="E999" s="70"/>
      <c r="F999" s="71"/>
      <c r="G999" s="70"/>
    </row>
    <row r="1000" spans="2:7" s="126" customFormat="1" ht="11.65" x14ac:dyDescent="0.35">
      <c r="B1000" s="124"/>
      <c r="C1000" s="124"/>
      <c r="D1000" s="69"/>
      <c r="E1000" s="70"/>
      <c r="F1000" s="71"/>
      <c r="G1000" s="70"/>
    </row>
    <row r="1001" spans="2:7" s="126" customFormat="1" ht="11.65" x14ac:dyDescent="0.35">
      <c r="B1001" s="124"/>
      <c r="C1001" s="124"/>
      <c r="D1001" s="69"/>
      <c r="E1001" s="70"/>
      <c r="F1001" s="71"/>
      <c r="G1001" s="70"/>
    </row>
    <row r="1002" spans="2:7" s="126" customFormat="1" ht="11.65" x14ac:dyDescent="0.35">
      <c r="B1002" s="124"/>
      <c r="C1002" s="124"/>
      <c r="D1002" s="69"/>
      <c r="E1002" s="70"/>
      <c r="F1002" s="71"/>
      <c r="G1002" s="70"/>
    </row>
    <row r="1003" spans="2:7" s="126" customFormat="1" ht="11.65" x14ac:dyDescent="0.35">
      <c r="B1003" s="124"/>
      <c r="C1003" s="124"/>
      <c r="D1003" s="69"/>
      <c r="E1003" s="70"/>
      <c r="F1003" s="71"/>
      <c r="G1003" s="70"/>
    </row>
    <row r="1004" spans="2:7" s="126" customFormat="1" ht="11.65" x14ac:dyDescent="0.35">
      <c r="B1004" s="124"/>
      <c r="C1004" s="124"/>
      <c r="D1004" s="69"/>
      <c r="E1004" s="70"/>
      <c r="F1004" s="71"/>
      <c r="G1004" s="70"/>
    </row>
    <row r="1005" spans="2:7" s="126" customFormat="1" ht="11.65" x14ac:dyDescent="0.35">
      <c r="B1005" s="124"/>
      <c r="C1005" s="124"/>
      <c r="D1005" s="69"/>
      <c r="E1005" s="70"/>
      <c r="F1005" s="71"/>
      <c r="G1005" s="70"/>
    </row>
    <row r="1006" spans="2:7" s="126" customFormat="1" ht="11.65" x14ac:dyDescent="0.35">
      <c r="B1006" s="124"/>
      <c r="C1006" s="124"/>
      <c r="D1006" s="69"/>
      <c r="E1006" s="70"/>
      <c r="F1006" s="71"/>
      <c r="G1006" s="70"/>
    </row>
    <row r="1007" spans="2:7" s="126" customFormat="1" ht="11.65" x14ac:dyDescent="0.35">
      <c r="B1007" s="124"/>
      <c r="C1007" s="124"/>
      <c r="D1007" s="69"/>
      <c r="E1007" s="70"/>
      <c r="F1007" s="71"/>
      <c r="G1007" s="70"/>
    </row>
    <row r="1008" spans="2:7" s="126" customFormat="1" ht="11.65" x14ac:dyDescent="0.35">
      <c r="B1008" s="124"/>
      <c r="C1008" s="124"/>
      <c r="D1008" s="69"/>
      <c r="E1008" s="70"/>
      <c r="F1008" s="71"/>
      <c r="G1008" s="70"/>
    </row>
    <row r="1009" spans="2:7" s="126" customFormat="1" ht="11.65" x14ac:dyDescent="0.35">
      <c r="B1009" s="124"/>
      <c r="C1009" s="124"/>
      <c r="D1009" s="69"/>
      <c r="E1009" s="70"/>
      <c r="F1009" s="71"/>
      <c r="G1009" s="70"/>
    </row>
    <row r="1010" spans="2:7" s="126" customFormat="1" ht="11.65" x14ac:dyDescent="0.35">
      <c r="B1010" s="124"/>
      <c r="C1010" s="124"/>
      <c r="D1010" s="69"/>
      <c r="E1010" s="70"/>
      <c r="F1010" s="71"/>
      <c r="G1010" s="70"/>
    </row>
    <row r="1011" spans="2:7" s="126" customFormat="1" ht="11.65" x14ac:dyDescent="0.35">
      <c r="B1011" s="124"/>
      <c r="C1011" s="124"/>
      <c r="D1011" s="69"/>
      <c r="E1011" s="70"/>
      <c r="F1011" s="71"/>
      <c r="G1011" s="70"/>
    </row>
    <row r="1012" spans="2:7" s="126" customFormat="1" ht="11.65" x14ac:dyDescent="0.35">
      <c r="B1012" s="124"/>
      <c r="C1012" s="124"/>
      <c r="D1012" s="69"/>
      <c r="E1012" s="70"/>
      <c r="F1012" s="71"/>
      <c r="G1012" s="70"/>
    </row>
    <row r="1013" spans="2:7" s="126" customFormat="1" ht="11.65" x14ac:dyDescent="0.35">
      <c r="B1013" s="124"/>
      <c r="C1013" s="124"/>
      <c r="D1013" s="69"/>
      <c r="E1013" s="70"/>
      <c r="F1013" s="71"/>
      <c r="G1013" s="70"/>
    </row>
    <row r="1014" spans="2:7" s="126" customFormat="1" ht="11.65" x14ac:dyDescent="0.35">
      <c r="B1014" s="124"/>
      <c r="C1014" s="124"/>
      <c r="D1014" s="69"/>
      <c r="E1014" s="70"/>
      <c r="F1014" s="71"/>
      <c r="G1014" s="70"/>
    </row>
    <row r="1015" spans="2:7" s="126" customFormat="1" ht="11.65" x14ac:dyDescent="0.35">
      <c r="B1015" s="124"/>
      <c r="C1015" s="124"/>
      <c r="D1015" s="69"/>
      <c r="E1015" s="70"/>
      <c r="F1015" s="71"/>
      <c r="G1015" s="70"/>
    </row>
    <row r="1016" spans="2:7" s="126" customFormat="1" ht="11.65" x14ac:dyDescent="0.35">
      <c r="B1016" s="124"/>
      <c r="C1016" s="124"/>
      <c r="D1016" s="69"/>
      <c r="E1016" s="70"/>
      <c r="F1016" s="71"/>
      <c r="G1016" s="70"/>
    </row>
    <row r="1017" spans="2:7" s="126" customFormat="1" ht="11.65" x14ac:dyDescent="0.35">
      <c r="B1017" s="124"/>
      <c r="C1017" s="124"/>
      <c r="D1017" s="69"/>
      <c r="E1017" s="70"/>
      <c r="F1017" s="71"/>
      <c r="G1017" s="70"/>
    </row>
    <row r="1018" spans="2:7" s="126" customFormat="1" ht="11.65" x14ac:dyDescent="0.35">
      <c r="B1018" s="124"/>
      <c r="C1018" s="124"/>
      <c r="D1018" s="69"/>
      <c r="E1018" s="70"/>
      <c r="F1018" s="71"/>
      <c r="G1018" s="70"/>
    </row>
    <row r="1019" spans="2:7" s="126" customFormat="1" ht="11.65" x14ac:dyDescent="0.35">
      <c r="B1019" s="124"/>
      <c r="C1019" s="124"/>
      <c r="D1019" s="69"/>
      <c r="E1019" s="70"/>
      <c r="F1019" s="71"/>
      <c r="G1019" s="70"/>
    </row>
    <row r="1020" spans="2:7" s="126" customFormat="1" ht="11.65" x14ac:dyDescent="0.35">
      <c r="B1020" s="124"/>
      <c r="C1020" s="124"/>
      <c r="D1020" s="69"/>
      <c r="E1020" s="70"/>
      <c r="F1020" s="71"/>
      <c r="G1020" s="70"/>
    </row>
    <row r="1021" spans="2:7" s="126" customFormat="1" ht="11.65" x14ac:dyDescent="0.35">
      <c r="B1021" s="124"/>
      <c r="C1021" s="124"/>
      <c r="D1021" s="69"/>
      <c r="E1021" s="70"/>
      <c r="F1021" s="71"/>
      <c r="G1021" s="70"/>
    </row>
    <row r="1022" spans="2:7" s="126" customFormat="1" ht="11.65" x14ac:dyDescent="0.35">
      <c r="B1022" s="124"/>
      <c r="C1022" s="124"/>
      <c r="D1022" s="69"/>
      <c r="E1022" s="70"/>
      <c r="F1022" s="71"/>
      <c r="G1022" s="70"/>
    </row>
    <row r="1023" spans="2:7" s="126" customFormat="1" ht="11.65" x14ac:dyDescent="0.35">
      <c r="B1023" s="124"/>
      <c r="C1023" s="124"/>
      <c r="D1023" s="69"/>
      <c r="E1023" s="70"/>
      <c r="F1023" s="71"/>
      <c r="G1023" s="70"/>
    </row>
    <row r="1024" spans="2:7" s="126" customFormat="1" ht="11.65" x14ac:dyDescent="0.35">
      <c r="B1024" s="124"/>
      <c r="C1024" s="124"/>
      <c r="D1024" s="69"/>
      <c r="E1024" s="70"/>
      <c r="F1024" s="71"/>
      <c r="G1024" s="70"/>
    </row>
    <row r="1025" spans="2:7" s="126" customFormat="1" ht="11.65" x14ac:dyDescent="0.35">
      <c r="B1025" s="124"/>
      <c r="C1025" s="124"/>
      <c r="D1025" s="69"/>
      <c r="E1025" s="70"/>
      <c r="F1025" s="71"/>
      <c r="G1025" s="70"/>
    </row>
    <row r="1026" spans="2:7" s="126" customFormat="1" ht="11.65" x14ac:dyDescent="0.35">
      <c r="B1026" s="124"/>
      <c r="C1026" s="124"/>
      <c r="D1026" s="69"/>
      <c r="E1026" s="70"/>
      <c r="F1026" s="71"/>
      <c r="G1026" s="70"/>
    </row>
    <row r="1027" spans="2:7" s="126" customFormat="1" ht="11.65" x14ac:dyDescent="0.35">
      <c r="B1027" s="124"/>
      <c r="C1027" s="124"/>
      <c r="D1027" s="69"/>
      <c r="E1027" s="70"/>
      <c r="F1027" s="71"/>
      <c r="G1027" s="70"/>
    </row>
    <row r="1028" spans="2:7" s="126" customFormat="1" ht="11.65" x14ac:dyDescent="0.35">
      <c r="B1028" s="124"/>
      <c r="C1028" s="124"/>
      <c r="D1028" s="69"/>
      <c r="E1028" s="70"/>
      <c r="F1028" s="71"/>
      <c r="G1028" s="70"/>
    </row>
    <row r="1029" spans="2:7" s="126" customFormat="1" ht="11.65" x14ac:dyDescent="0.35">
      <c r="B1029" s="124"/>
      <c r="C1029" s="124"/>
      <c r="D1029" s="69"/>
      <c r="E1029" s="70"/>
      <c r="F1029" s="71"/>
      <c r="G1029" s="70"/>
    </row>
    <row r="1030" spans="2:7" s="126" customFormat="1" ht="11.65" x14ac:dyDescent="0.35">
      <c r="B1030" s="124"/>
      <c r="C1030" s="124"/>
      <c r="D1030" s="69"/>
      <c r="E1030" s="70"/>
      <c r="F1030" s="71"/>
      <c r="G1030" s="70"/>
    </row>
    <row r="1031" spans="2:7" s="126" customFormat="1" ht="11.65" x14ac:dyDescent="0.35">
      <c r="B1031" s="124"/>
      <c r="C1031" s="124"/>
      <c r="D1031" s="69"/>
      <c r="E1031" s="70"/>
      <c r="F1031" s="71"/>
      <c r="G1031" s="70"/>
    </row>
    <row r="1032" spans="2:7" s="126" customFormat="1" ht="11.65" x14ac:dyDescent="0.35">
      <c r="B1032" s="124"/>
      <c r="C1032" s="124"/>
      <c r="D1032" s="69"/>
      <c r="E1032" s="70"/>
      <c r="F1032" s="71"/>
      <c r="G1032" s="70"/>
    </row>
    <row r="1033" spans="2:7" s="126" customFormat="1" ht="11.65" x14ac:dyDescent="0.35">
      <c r="B1033" s="124"/>
      <c r="C1033" s="124"/>
      <c r="D1033" s="69"/>
      <c r="E1033" s="70"/>
      <c r="F1033" s="71"/>
      <c r="G1033" s="70"/>
    </row>
    <row r="1034" spans="2:7" s="126" customFormat="1" ht="11.65" x14ac:dyDescent="0.35">
      <c r="B1034" s="124"/>
      <c r="C1034" s="124"/>
      <c r="D1034" s="69"/>
      <c r="E1034" s="70"/>
      <c r="F1034" s="71"/>
      <c r="G1034" s="70"/>
    </row>
    <row r="1035" spans="2:7" s="126" customFormat="1" ht="11.65" x14ac:dyDescent="0.35">
      <c r="B1035" s="124"/>
      <c r="C1035" s="124"/>
      <c r="D1035" s="69"/>
      <c r="E1035" s="70"/>
      <c r="F1035" s="71"/>
      <c r="G1035" s="70"/>
    </row>
    <row r="1036" spans="2:7" s="126" customFormat="1" ht="11.65" x14ac:dyDescent="0.35">
      <c r="B1036" s="124"/>
      <c r="C1036" s="124"/>
      <c r="D1036" s="69"/>
      <c r="E1036" s="70"/>
      <c r="F1036" s="71"/>
      <c r="G1036" s="70"/>
    </row>
    <row r="1037" spans="2:7" s="126" customFormat="1" ht="11.65" x14ac:dyDescent="0.35">
      <c r="B1037" s="124"/>
      <c r="C1037" s="124"/>
      <c r="D1037" s="69"/>
      <c r="E1037" s="70"/>
      <c r="F1037" s="71"/>
      <c r="G1037" s="70"/>
    </row>
    <row r="1038" spans="2:7" s="126" customFormat="1" ht="11.65" x14ac:dyDescent="0.35">
      <c r="B1038" s="124"/>
      <c r="C1038" s="124"/>
      <c r="D1038" s="69"/>
      <c r="E1038" s="70"/>
      <c r="F1038" s="71"/>
      <c r="G1038" s="70"/>
    </row>
    <row r="1039" spans="2:7" s="126" customFormat="1" ht="11.65" x14ac:dyDescent="0.35">
      <c r="B1039" s="124"/>
      <c r="C1039" s="124"/>
      <c r="D1039" s="69"/>
      <c r="E1039" s="70"/>
      <c r="F1039" s="71"/>
      <c r="G1039" s="70"/>
    </row>
    <row r="1040" spans="2:7" s="126" customFormat="1" ht="11.65" x14ac:dyDescent="0.35">
      <c r="B1040" s="124"/>
      <c r="C1040" s="124"/>
      <c r="D1040" s="69"/>
      <c r="E1040" s="70"/>
      <c r="F1040" s="71"/>
      <c r="G1040" s="70"/>
    </row>
    <row r="1041" spans="2:7" s="126" customFormat="1" ht="11.65" x14ac:dyDescent="0.35">
      <c r="B1041" s="124"/>
      <c r="C1041" s="124"/>
      <c r="D1041" s="69"/>
      <c r="E1041" s="70"/>
      <c r="F1041" s="71"/>
      <c r="G1041" s="70"/>
    </row>
    <row r="1042" spans="2:7" s="126" customFormat="1" ht="11.65" x14ac:dyDescent="0.35">
      <c r="B1042" s="124"/>
      <c r="C1042" s="124"/>
      <c r="D1042" s="69"/>
      <c r="E1042" s="70"/>
      <c r="F1042" s="71"/>
      <c r="G1042" s="70"/>
    </row>
    <row r="1043" spans="2:7" s="126" customFormat="1" ht="11.65" x14ac:dyDescent="0.35">
      <c r="B1043" s="124"/>
      <c r="C1043" s="124"/>
      <c r="D1043" s="69"/>
      <c r="E1043" s="70"/>
      <c r="F1043" s="71"/>
      <c r="G1043" s="70"/>
    </row>
    <row r="1044" spans="2:7" s="126" customFormat="1" ht="11.65" x14ac:dyDescent="0.35">
      <c r="B1044" s="124"/>
      <c r="C1044" s="124"/>
      <c r="D1044" s="69"/>
      <c r="E1044" s="70"/>
      <c r="F1044" s="71"/>
      <c r="G1044" s="70"/>
    </row>
    <row r="1045" spans="2:7" s="126" customFormat="1" ht="11.65" x14ac:dyDescent="0.35">
      <c r="B1045" s="124"/>
      <c r="C1045" s="124"/>
      <c r="D1045" s="69"/>
      <c r="E1045" s="70"/>
      <c r="F1045" s="71"/>
      <c r="G1045" s="70"/>
    </row>
    <row r="1046" spans="2:7" s="126" customFormat="1" ht="11.65" x14ac:dyDescent="0.35">
      <c r="B1046" s="124"/>
      <c r="C1046" s="124"/>
      <c r="D1046" s="69"/>
      <c r="E1046" s="70"/>
      <c r="F1046" s="71"/>
      <c r="G1046" s="70"/>
    </row>
    <row r="1047" spans="2:7" s="126" customFormat="1" ht="11.65" x14ac:dyDescent="0.35">
      <c r="B1047" s="124"/>
      <c r="C1047" s="124"/>
      <c r="D1047" s="69"/>
      <c r="E1047" s="70"/>
      <c r="F1047" s="71"/>
      <c r="G1047" s="70"/>
    </row>
    <row r="1048" spans="2:7" s="126" customFormat="1" ht="11.65" x14ac:dyDescent="0.35">
      <c r="B1048" s="124"/>
      <c r="C1048" s="124"/>
      <c r="D1048" s="69"/>
      <c r="E1048" s="70"/>
      <c r="F1048" s="71"/>
      <c r="G1048" s="70"/>
    </row>
    <row r="1049" spans="2:7" s="126" customFormat="1" ht="11.65" x14ac:dyDescent="0.35">
      <c r="B1049" s="124"/>
      <c r="C1049" s="124"/>
      <c r="D1049" s="69"/>
      <c r="E1049" s="70"/>
      <c r="F1049" s="71"/>
      <c r="G1049" s="70"/>
    </row>
    <row r="1050" spans="2:7" s="126" customFormat="1" ht="11.65" x14ac:dyDescent="0.35">
      <c r="B1050" s="124"/>
      <c r="C1050" s="124"/>
      <c r="D1050" s="69"/>
      <c r="E1050" s="70"/>
      <c r="F1050" s="71"/>
      <c r="G1050" s="70"/>
    </row>
    <row r="1051" spans="2:7" s="126" customFormat="1" ht="11.65" x14ac:dyDescent="0.35">
      <c r="B1051" s="124"/>
      <c r="C1051" s="124"/>
      <c r="D1051" s="69"/>
      <c r="E1051" s="70"/>
      <c r="F1051" s="71"/>
      <c r="G1051" s="70"/>
    </row>
    <row r="1052" spans="2:7" s="126" customFormat="1" ht="11.65" x14ac:dyDescent="0.35">
      <c r="B1052" s="124"/>
      <c r="C1052" s="124"/>
      <c r="D1052" s="69"/>
      <c r="E1052" s="70"/>
      <c r="F1052" s="71"/>
      <c r="G1052" s="70"/>
    </row>
    <row r="1053" spans="2:7" s="126" customFormat="1" ht="11.65" x14ac:dyDescent="0.35">
      <c r="B1053" s="124"/>
      <c r="C1053" s="124"/>
      <c r="D1053" s="69"/>
      <c r="E1053" s="70"/>
      <c r="F1053" s="71"/>
      <c r="G1053" s="70"/>
    </row>
    <row r="1054" spans="2:7" s="126" customFormat="1" ht="11.65" x14ac:dyDescent="0.35">
      <c r="B1054" s="124"/>
      <c r="C1054" s="124"/>
      <c r="D1054" s="69"/>
      <c r="E1054" s="70"/>
      <c r="F1054" s="71"/>
      <c r="G1054" s="70"/>
    </row>
    <row r="1055" spans="2:7" s="126" customFormat="1" ht="11.65" x14ac:dyDescent="0.35">
      <c r="B1055" s="124"/>
      <c r="C1055" s="124"/>
      <c r="D1055" s="69"/>
      <c r="E1055" s="70"/>
      <c r="F1055" s="71"/>
      <c r="G1055" s="70"/>
    </row>
    <row r="1056" spans="2:7" s="126" customFormat="1" ht="11.65" x14ac:dyDescent="0.35">
      <c r="B1056" s="124"/>
      <c r="C1056" s="124"/>
      <c r="D1056" s="69"/>
      <c r="E1056" s="70"/>
      <c r="F1056" s="71"/>
      <c r="G1056" s="70"/>
    </row>
    <row r="1057" spans="2:7" s="126" customFormat="1" ht="11.65" x14ac:dyDescent="0.35">
      <c r="B1057" s="124"/>
      <c r="C1057" s="124"/>
      <c r="D1057" s="69"/>
      <c r="E1057" s="70"/>
      <c r="F1057" s="71"/>
      <c r="G1057" s="70"/>
    </row>
    <row r="1058" spans="2:7" s="126" customFormat="1" ht="11.65" x14ac:dyDescent="0.35">
      <c r="B1058" s="124"/>
      <c r="C1058" s="124"/>
      <c r="D1058" s="69"/>
      <c r="E1058" s="70"/>
      <c r="F1058" s="71"/>
      <c r="G1058" s="70"/>
    </row>
    <row r="1059" spans="2:7" s="126" customFormat="1" ht="11.65" x14ac:dyDescent="0.35">
      <c r="B1059" s="124"/>
      <c r="C1059" s="124"/>
      <c r="D1059" s="69"/>
      <c r="E1059" s="70"/>
      <c r="F1059" s="71"/>
      <c r="G1059" s="70"/>
    </row>
    <row r="1060" spans="2:7" s="126" customFormat="1" ht="11.65" x14ac:dyDescent="0.35">
      <c r="B1060" s="124"/>
      <c r="C1060" s="124"/>
      <c r="D1060" s="69"/>
      <c r="E1060" s="70"/>
      <c r="F1060" s="71"/>
      <c r="G1060" s="70"/>
    </row>
    <row r="1061" spans="2:7" s="126" customFormat="1" ht="11.65" x14ac:dyDescent="0.35">
      <c r="B1061" s="124"/>
      <c r="C1061" s="124"/>
      <c r="D1061" s="69"/>
      <c r="E1061" s="70"/>
      <c r="F1061" s="71"/>
      <c r="G1061" s="70"/>
    </row>
    <row r="1062" spans="2:7" s="126" customFormat="1" ht="11.65" x14ac:dyDescent="0.35">
      <c r="B1062" s="124"/>
      <c r="C1062" s="124"/>
      <c r="D1062" s="69"/>
      <c r="E1062" s="70"/>
      <c r="F1062" s="71"/>
      <c r="G1062" s="70"/>
    </row>
    <row r="1063" spans="2:7" s="126" customFormat="1" ht="11.65" x14ac:dyDescent="0.35">
      <c r="B1063" s="124"/>
      <c r="C1063" s="124"/>
      <c r="D1063" s="69"/>
      <c r="E1063" s="70"/>
      <c r="F1063" s="71"/>
      <c r="G1063" s="70"/>
    </row>
    <row r="1064" spans="2:7" s="126" customFormat="1" ht="11.65" x14ac:dyDescent="0.35">
      <c r="B1064" s="124"/>
      <c r="C1064" s="124"/>
      <c r="D1064" s="69"/>
      <c r="E1064" s="70"/>
      <c r="F1064" s="71"/>
      <c r="G1064" s="70"/>
    </row>
    <row r="1065" spans="2:7" s="126" customFormat="1" ht="11.65" x14ac:dyDescent="0.35">
      <c r="B1065" s="124"/>
      <c r="C1065" s="124"/>
      <c r="D1065" s="69"/>
      <c r="E1065" s="70"/>
      <c r="F1065" s="71"/>
      <c r="G1065" s="70"/>
    </row>
    <row r="1066" spans="2:7" s="126" customFormat="1" ht="11.65" x14ac:dyDescent="0.35">
      <c r="B1066" s="124"/>
      <c r="C1066" s="124"/>
      <c r="D1066" s="69"/>
      <c r="E1066" s="70"/>
      <c r="F1066" s="71"/>
      <c r="G1066" s="70"/>
    </row>
    <row r="1067" spans="2:7" s="126" customFormat="1" ht="11.65" x14ac:dyDescent="0.35">
      <c r="B1067" s="124"/>
      <c r="C1067" s="124"/>
      <c r="D1067" s="69"/>
      <c r="E1067" s="70"/>
      <c r="F1067" s="71"/>
      <c r="G1067" s="70"/>
    </row>
    <row r="1068" spans="2:7" s="126" customFormat="1" ht="11.65" x14ac:dyDescent="0.35">
      <c r="B1068" s="124"/>
      <c r="C1068" s="124"/>
      <c r="D1068" s="69"/>
      <c r="E1068" s="70"/>
      <c r="F1068" s="71"/>
      <c r="G1068" s="70"/>
    </row>
    <row r="1069" spans="2:7" s="126" customFormat="1" ht="11.65" x14ac:dyDescent="0.35">
      <c r="B1069" s="124"/>
      <c r="C1069" s="124"/>
      <c r="D1069" s="69"/>
      <c r="E1069" s="70"/>
      <c r="F1069" s="71"/>
      <c r="G1069" s="70"/>
    </row>
    <row r="1070" spans="2:7" s="126" customFormat="1" ht="11.65" x14ac:dyDescent="0.35">
      <c r="B1070" s="124"/>
      <c r="C1070" s="124"/>
      <c r="D1070" s="69"/>
      <c r="E1070" s="70"/>
      <c r="F1070" s="71"/>
      <c r="G1070" s="70"/>
    </row>
    <row r="1071" spans="2:7" s="126" customFormat="1" ht="11.65" x14ac:dyDescent="0.35">
      <c r="B1071" s="124"/>
      <c r="C1071" s="124"/>
      <c r="D1071" s="69"/>
      <c r="E1071" s="70"/>
      <c r="F1071" s="71"/>
      <c r="G1071" s="70"/>
    </row>
    <row r="1072" spans="2:7" s="126" customFormat="1" ht="11.65" x14ac:dyDescent="0.35">
      <c r="B1072" s="124"/>
      <c r="C1072" s="124"/>
      <c r="D1072" s="69"/>
      <c r="E1072" s="70"/>
      <c r="F1072" s="71"/>
      <c r="G1072" s="70"/>
    </row>
    <row r="1073" spans="2:7" s="126" customFormat="1" ht="11.65" x14ac:dyDescent="0.35">
      <c r="B1073" s="124"/>
      <c r="C1073" s="124"/>
      <c r="D1073" s="69"/>
      <c r="E1073" s="70"/>
      <c r="F1073" s="71"/>
      <c r="G1073" s="70"/>
    </row>
    <row r="1074" spans="2:7" s="126" customFormat="1" ht="11.65" x14ac:dyDescent="0.35">
      <c r="B1074" s="124"/>
      <c r="C1074" s="124"/>
      <c r="D1074" s="69"/>
      <c r="E1074" s="70"/>
      <c r="F1074" s="71"/>
      <c r="G1074" s="70"/>
    </row>
    <row r="1075" spans="2:7" s="126" customFormat="1" ht="11.65" x14ac:dyDescent="0.35">
      <c r="B1075" s="124"/>
      <c r="C1075" s="124"/>
      <c r="D1075" s="69"/>
      <c r="E1075" s="70"/>
      <c r="F1075" s="71"/>
      <c r="G1075" s="70"/>
    </row>
    <row r="1076" spans="2:7" s="126" customFormat="1" ht="11.65" x14ac:dyDescent="0.35">
      <c r="B1076" s="124"/>
      <c r="C1076" s="124"/>
      <c r="D1076" s="69"/>
      <c r="E1076" s="70"/>
      <c r="F1076" s="71"/>
      <c r="G1076" s="70"/>
    </row>
    <row r="1077" spans="2:7" s="126" customFormat="1" ht="11.65" x14ac:dyDescent="0.35">
      <c r="B1077" s="124"/>
      <c r="C1077" s="124"/>
      <c r="D1077" s="69"/>
      <c r="E1077" s="70"/>
      <c r="F1077" s="71"/>
      <c r="G1077" s="70"/>
    </row>
    <row r="1078" spans="2:7" s="126" customFormat="1" ht="11.65" x14ac:dyDescent="0.35">
      <c r="B1078" s="124"/>
      <c r="C1078" s="124"/>
      <c r="D1078" s="69"/>
      <c r="E1078" s="70"/>
      <c r="F1078" s="71"/>
      <c r="G1078" s="70"/>
    </row>
    <row r="1079" spans="2:7" s="126" customFormat="1" ht="11.65" x14ac:dyDescent="0.35">
      <c r="B1079" s="124"/>
      <c r="C1079" s="124"/>
      <c r="D1079" s="69"/>
      <c r="E1079" s="70"/>
      <c r="F1079" s="71"/>
      <c r="G1079" s="70"/>
    </row>
    <row r="1080" spans="2:7" s="126" customFormat="1" ht="11.65" x14ac:dyDescent="0.35">
      <c r="B1080" s="124"/>
      <c r="C1080" s="124"/>
      <c r="D1080" s="69"/>
      <c r="E1080" s="70"/>
      <c r="F1080" s="71"/>
      <c r="G1080" s="70"/>
    </row>
    <row r="1081" spans="2:7" s="126" customFormat="1" ht="11.65" x14ac:dyDescent="0.35">
      <c r="B1081" s="124"/>
      <c r="C1081" s="124"/>
      <c r="D1081" s="69"/>
      <c r="E1081" s="70"/>
      <c r="F1081" s="71"/>
      <c r="G1081" s="70"/>
    </row>
    <row r="1082" spans="2:7" s="126" customFormat="1" ht="11.65" x14ac:dyDescent="0.35">
      <c r="B1082" s="124"/>
      <c r="C1082" s="124"/>
      <c r="D1082" s="69"/>
      <c r="E1082" s="70"/>
      <c r="F1082" s="71"/>
      <c r="G1082" s="70"/>
    </row>
    <row r="1083" spans="2:7" s="126" customFormat="1" ht="11.65" x14ac:dyDescent="0.35">
      <c r="B1083" s="124"/>
      <c r="C1083" s="124"/>
      <c r="D1083" s="69"/>
      <c r="E1083" s="70"/>
      <c r="F1083" s="71"/>
      <c r="G1083" s="70"/>
    </row>
    <row r="1084" spans="2:7" s="126" customFormat="1" ht="11.65" x14ac:dyDescent="0.35">
      <c r="B1084" s="124"/>
      <c r="C1084" s="124"/>
      <c r="D1084" s="69"/>
      <c r="E1084" s="70"/>
      <c r="F1084" s="71"/>
      <c r="G1084" s="70"/>
    </row>
    <row r="1085" spans="2:7" s="126" customFormat="1" ht="11.65" x14ac:dyDescent="0.35">
      <c r="B1085" s="124"/>
      <c r="C1085" s="124"/>
      <c r="D1085" s="69"/>
      <c r="E1085" s="70"/>
      <c r="F1085" s="71"/>
      <c r="G1085" s="70"/>
    </row>
    <row r="1086" spans="2:7" s="126" customFormat="1" ht="11.65" x14ac:dyDescent="0.35">
      <c r="B1086" s="124"/>
      <c r="C1086" s="124"/>
      <c r="D1086" s="69"/>
      <c r="E1086" s="70"/>
      <c r="F1086" s="71"/>
      <c r="G1086" s="70"/>
    </row>
    <row r="1087" spans="2:7" s="126" customFormat="1" ht="11.65" x14ac:dyDescent="0.35">
      <c r="B1087" s="124"/>
      <c r="C1087" s="124"/>
      <c r="D1087" s="69"/>
      <c r="E1087" s="70"/>
      <c r="F1087" s="71"/>
      <c r="G1087" s="70"/>
    </row>
    <row r="1088" spans="2:7" s="126" customFormat="1" ht="11.65" x14ac:dyDescent="0.35">
      <c r="B1088" s="124"/>
      <c r="C1088" s="124"/>
      <c r="D1088" s="69"/>
      <c r="E1088" s="70"/>
      <c r="F1088" s="71"/>
      <c r="G1088" s="70"/>
    </row>
    <row r="1089" spans="2:7" s="126" customFormat="1" ht="11.65" x14ac:dyDescent="0.35">
      <c r="B1089" s="124"/>
      <c r="C1089" s="124"/>
      <c r="D1089" s="69"/>
      <c r="E1089" s="70"/>
      <c r="F1089" s="71"/>
      <c r="G1089" s="70"/>
    </row>
    <row r="1090" spans="2:7" s="126" customFormat="1" ht="11.65" x14ac:dyDescent="0.35">
      <c r="B1090" s="124"/>
      <c r="C1090" s="124"/>
      <c r="D1090" s="69"/>
      <c r="E1090" s="70"/>
      <c r="F1090" s="71"/>
      <c r="G1090" s="70"/>
    </row>
    <row r="1091" spans="2:7" s="126" customFormat="1" ht="11.65" x14ac:dyDescent="0.35">
      <c r="B1091" s="124"/>
      <c r="C1091" s="124"/>
      <c r="D1091" s="69"/>
      <c r="E1091" s="70"/>
      <c r="F1091" s="71"/>
      <c r="G1091" s="70"/>
    </row>
    <row r="1092" spans="2:7" s="126" customFormat="1" ht="11.65" x14ac:dyDescent="0.35">
      <c r="B1092" s="124"/>
      <c r="C1092" s="124"/>
      <c r="D1092" s="69"/>
      <c r="E1092" s="70"/>
      <c r="F1092" s="71"/>
      <c r="G1092" s="70"/>
    </row>
    <row r="1093" spans="2:7" s="126" customFormat="1" ht="11.65" x14ac:dyDescent="0.35">
      <c r="B1093" s="124"/>
      <c r="C1093" s="124"/>
      <c r="D1093" s="69"/>
      <c r="E1093" s="70"/>
      <c r="F1093" s="71"/>
      <c r="G1093" s="70"/>
    </row>
    <row r="1094" spans="2:7" s="126" customFormat="1" ht="11.65" x14ac:dyDescent="0.35">
      <c r="B1094" s="124"/>
      <c r="C1094" s="124"/>
      <c r="D1094" s="69"/>
      <c r="E1094" s="70"/>
      <c r="F1094" s="71"/>
      <c r="G1094" s="70"/>
    </row>
    <row r="1095" spans="2:7" s="126" customFormat="1" ht="11.65" x14ac:dyDescent="0.35">
      <c r="B1095" s="124"/>
      <c r="C1095" s="124"/>
      <c r="D1095" s="69"/>
      <c r="E1095" s="70"/>
      <c r="F1095" s="71"/>
      <c r="G1095" s="70"/>
    </row>
    <row r="1096" spans="2:7" s="126" customFormat="1" ht="11.65" x14ac:dyDescent="0.35">
      <c r="B1096" s="124"/>
      <c r="C1096" s="124"/>
      <c r="D1096" s="69"/>
      <c r="E1096" s="70"/>
      <c r="F1096" s="71"/>
      <c r="G1096" s="70"/>
    </row>
    <row r="1097" spans="2:7" s="126" customFormat="1" ht="11.65" x14ac:dyDescent="0.35">
      <c r="B1097" s="124"/>
      <c r="C1097" s="124"/>
      <c r="D1097" s="69"/>
      <c r="E1097" s="70"/>
      <c r="F1097" s="71"/>
      <c r="G1097" s="70"/>
    </row>
    <row r="1098" spans="2:7" s="126" customFormat="1" ht="11.65" x14ac:dyDescent="0.35">
      <c r="B1098" s="124"/>
      <c r="C1098" s="124"/>
      <c r="D1098" s="69"/>
      <c r="E1098" s="70"/>
      <c r="F1098" s="71"/>
      <c r="G1098" s="70"/>
    </row>
    <row r="1099" spans="2:7" s="126" customFormat="1" ht="11.65" x14ac:dyDescent="0.35">
      <c r="B1099" s="124"/>
      <c r="C1099" s="124"/>
      <c r="D1099" s="69"/>
      <c r="E1099" s="70"/>
      <c r="F1099" s="71"/>
      <c r="G1099" s="70"/>
    </row>
    <row r="1100" spans="2:7" s="126" customFormat="1" ht="11.65" x14ac:dyDescent="0.35">
      <c r="B1100" s="124"/>
      <c r="C1100" s="124"/>
      <c r="D1100" s="69"/>
      <c r="E1100" s="70"/>
      <c r="F1100" s="71"/>
      <c r="G1100" s="70"/>
    </row>
    <row r="1101" spans="2:7" s="126" customFormat="1" ht="11.65" x14ac:dyDescent="0.35">
      <c r="B1101" s="124"/>
      <c r="C1101" s="124"/>
      <c r="D1101" s="69"/>
      <c r="E1101" s="70"/>
      <c r="F1101" s="71"/>
      <c r="G1101" s="70"/>
    </row>
    <row r="1102" spans="2:7" s="126" customFormat="1" ht="11.65" x14ac:dyDescent="0.35">
      <c r="B1102" s="124"/>
      <c r="C1102" s="124"/>
      <c r="D1102" s="69"/>
      <c r="E1102" s="70"/>
      <c r="F1102" s="71"/>
      <c r="G1102" s="70"/>
    </row>
    <row r="1103" spans="2:7" s="126" customFormat="1" ht="11.65" x14ac:dyDescent="0.35">
      <c r="B1103" s="124"/>
      <c r="C1103" s="124"/>
      <c r="D1103" s="69"/>
      <c r="E1103" s="70"/>
      <c r="F1103" s="71"/>
      <c r="G1103" s="70"/>
    </row>
    <row r="1104" spans="2:7" s="126" customFormat="1" ht="11.65" x14ac:dyDescent="0.35">
      <c r="B1104" s="124"/>
      <c r="C1104" s="124"/>
      <c r="D1104" s="69"/>
      <c r="E1104" s="70"/>
      <c r="F1104" s="71"/>
      <c r="G1104" s="70"/>
    </row>
    <row r="1105" spans="2:7" s="126" customFormat="1" ht="11.65" x14ac:dyDescent="0.35">
      <c r="B1105" s="124"/>
      <c r="C1105" s="124"/>
      <c r="D1105" s="69"/>
      <c r="E1105" s="70"/>
      <c r="F1105" s="71"/>
      <c r="G1105" s="70"/>
    </row>
    <row r="1106" spans="2:7" s="126" customFormat="1" ht="11.65" x14ac:dyDescent="0.35">
      <c r="B1106" s="124"/>
      <c r="C1106" s="124"/>
      <c r="D1106" s="69"/>
      <c r="E1106" s="70"/>
      <c r="F1106" s="71"/>
      <c r="G1106" s="70"/>
    </row>
    <row r="1107" spans="2:7" s="126" customFormat="1" ht="11.65" x14ac:dyDescent="0.35">
      <c r="B1107" s="124"/>
      <c r="C1107" s="124"/>
      <c r="D1107" s="69"/>
      <c r="E1107" s="70"/>
      <c r="F1107" s="71"/>
      <c r="G1107" s="70"/>
    </row>
    <row r="1108" spans="2:7" s="126" customFormat="1" ht="11.65" x14ac:dyDescent="0.35">
      <c r="B1108" s="124"/>
      <c r="C1108" s="124"/>
      <c r="D1108" s="69"/>
      <c r="E1108" s="70"/>
      <c r="F1108" s="71"/>
      <c r="G1108" s="70"/>
    </row>
    <row r="1109" spans="2:7" s="126" customFormat="1" ht="11.65" x14ac:dyDescent="0.35">
      <c r="B1109" s="124"/>
      <c r="C1109" s="124"/>
      <c r="D1109" s="69"/>
      <c r="E1109" s="70"/>
      <c r="F1109" s="71"/>
      <c r="G1109" s="70"/>
    </row>
    <row r="1110" spans="2:7" s="126" customFormat="1" ht="11.65" x14ac:dyDescent="0.35">
      <c r="B1110" s="124"/>
      <c r="C1110" s="124"/>
      <c r="D1110" s="69"/>
      <c r="E1110" s="70"/>
      <c r="F1110" s="71"/>
      <c r="G1110" s="70"/>
    </row>
    <row r="1111" spans="2:7" s="126" customFormat="1" ht="11.65" x14ac:dyDescent="0.35">
      <c r="B1111" s="124"/>
      <c r="C1111" s="124"/>
      <c r="D1111" s="69"/>
      <c r="E1111" s="70"/>
      <c r="F1111" s="71"/>
      <c r="G1111" s="70"/>
    </row>
    <row r="1112" spans="2:7" s="126" customFormat="1" ht="11.65" x14ac:dyDescent="0.35">
      <c r="B1112" s="124"/>
      <c r="C1112" s="124"/>
      <c r="D1112" s="69"/>
      <c r="E1112" s="70"/>
      <c r="F1112" s="71"/>
      <c r="G1112" s="70"/>
    </row>
    <row r="1113" spans="2:7" s="126" customFormat="1" ht="11.65" x14ac:dyDescent="0.35">
      <c r="B1113" s="124"/>
      <c r="C1113" s="124"/>
      <c r="D1113" s="69"/>
      <c r="E1113" s="70"/>
      <c r="F1113" s="71"/>
      <c r="G1113" s="70"/>
    </row>
    <row r="1114" spans="2:7" s="126" customFormat="1" ht="11.65" x14ac:dyDescent="0.35">
      <c r="B1114" s="124"/>
      <c r="C1114" s="124"/>
      <c r="D1114" s="69"/>
      <c r="E1114" s="70"/>
      <c r="F1114" s="71"/>
      <c r="G1114" s="70"/>
    </row>
    <row r="1115" spans="2:7" s="126" customFormat="1" ht="11.65" x14ac:dyDescent="0.35">
      <c r="B1115" s="124"/>
      <c r="C1115" s="124"/>
      <c r="D1115" s="69"/>
      <c r="E1115" s="70"/>
      <c r="F1115" s="71"/>
      <c r="G1115" s="70"/>
    </row>
    <row r="1116" spans="2:7" s="126" customFormat="1" ht="11.65" x14ac:dyDescent="0.35">
      <c r="B1116" s="124"/>
      <c r="C1116" s="124"/>
      <c r="D1116" s="69"/>
      <c r="E1116" s="70"/>
      <c r="F1116" s="71"/>
      <c r="G1116" s="70"/>
    </row>
    <row r="1117" spans="2:7" s="126" customFormat="1" ht="11.65" x14ac:dyDescent="0.35">
      <c r="B1117" s="124"/>
      <c r="C1117" s="124"/>
      <c r="D1117" s="69"/>
      <c r="E1117" s="70"/>
      <c r="F1117" s="71"/>
      <c r="G1117" s="70"/>
    </row>
    <row r="1118" spans="2:7" s="126" customFormat="1" ht="11.65" x14ac:dyDescent="0.35">
      <c r="B1118" s="124"/>
      <c r="C1118" s="124"/>
      <c r="D1118" s="69"/>
      <c r="E1118" s="70"/>
      <c r="F1118" s="71"/>
      <c r="G1118" s="70"/>
    </row>
    <row r="1119" spans="2:7" s="126" customFormat="1" ht="11.65" x14ac:dyDescent="0.35">
      <c r="B1119" s="124"/>
      <c r="C1119" s="124"/>
      <c r="D1119" s="69"/>
      <c r="E1119" s="70"/>
      <c r="F1119" s="71"/>
      <c r="G1119" s="70"/>
    </row>
    <row r="1120" spans="2:7" s="126" customFormat="1" ht="11.65" x14ac:dyDescent="0.35">
      <c r="B1120" s="124"/>
      <c r="C1120" s="124"/>
      <c r="D1120" s="69"/>
      <c r="E1120" s="70"/>
      <c r="F1120" s="71"/>
      <c r="G1120" s="70"/>
    </row>
    <row r="1121" spans="2:7" s="126" customFormat="1" ht="11.65" x14ac:dyDescent="0.35">
      <c r="B1121" s="124"/>
      <c r="C1121" s="124"/>
      <c r="D1121" s="69"/>
      <c r="E1121" s="70"/>
      <c r="F1121" s="71"/>
      <c r="G1121" s="70"/>
    </row>
    <row r="1122" spans="2:7" s="126" customFormat="1" ht="11.65" x14ac:dyDescent="0.35">
      <c r="B1122" s="124"/>
      <c r="C1122" s="124"/>
      <c r="D1122" s="69"/>
      <c r="E1122" s="70"/>
      <c r="F1122" s="71"/>
      <c r="G1122" s="70"/>
    </row>
    <row r="1123" spans="2:7" s="126" customFormat="1" ht="11.65" x14ac:dyDescent="0.35">
      <c r="B1123" s="124"/>
      <c r="C1123" s="124"/>
      <c r="D1123" s="69"/>
      <c r="E1123" s="70"/>
      <c r="F1123" s="71"/>
      <c r="G1123" s="70"/>
    </row>
    <row r="1124" spans="2:7" s="126" customFormat="1" ht="11.65" x14ac:dyDescent="0.35">
      <c r="B1124" s="124"/>
      <c r="C1124" s="124"/>
      <c r="D1124" s="69"/>
      <c r="E1124" s="70"/>
      <c r="F1124" s="71"/>
      <c r="G1124" s="70"/>
    </row>
    <row r="1125" spans="2:7" s="126" customFormat="1" ht="11.65" x14ac:dyDescent="0.35">
      <c r="B1125" s="124"/>
      <c r="C1125" s="124"/>
      <c r="D1125" s="69"/>
      <c r="E1125" s="70"/>
      <c r="F1125" s="71"/>
      <c r="G1125" s="70"/>
    </row>
    <row r="1126" spans="2:7" s="126" customFormat="1" ht="11.65" x14ac:dyDescent="0.35">
      <c r="B1126" s="124"/>
      <c r="C1126" s="124"/>
      <c r="D1126" s="69"/>
      <c r="E1126" s="70"/>
      <c r="F1126" s="71"/>
      <c r="G1126" s="70"/>
    </row>
    <row r="1127" spans="2:7" s="126" customFormat="1" ht="11.65" x14ac:dyDescent="0.35">
      <c r="B1127" s="124"/>
      <c r="C1127" s="124"/>
      <c r="D1127" s="69"/>
      <c r="E1127" s="70"/>
      <c r="F1127" s="71"/>
      <c r="G1127" s="70"/>
    </row>
    <row r="1128" spans="2:7" s="126" customFormat="1" ht="11.65" x14ac:dyDescent="0.35">
      <c r="B1128" s="124"/>
      <c r="C1128" s="124"/>
      <c r="D1128" s="69"/>
      <c r="E1128" s="70"/>
      <c r="F1128" s="71"/>
      <c r="G1128" s="70"/>
    </row>
    <row r="1129" spans="2:7" s="126" customFormat="1" ht="11.65" x14ac:dyDescent="0.35">
      <c r="B1129" s="124"/>
      <c r="C1129" s="124"/>
      <c r="D1129" s="69"/>
      <c r="E1129" s="70"/>
      <c r="F1129" s="71"/>
      <c r="G1129" s="70"/>
    </row>
    <row r="1130" spans="2:7" s="126" customFormat="1" ht="11.65" x14ac:dyDescent="0.35">
      <c r="B1130" s="124"/>
      <c r="C1130" s="124"/>
      <c r="D1130" s="69"/>
      <c r="E1130" s="70"/>
      <c r="F1130" s="71"/>
      <c r="G1130" s="70"/>
    </row>
    <row r="1131" spans="2:7" s="126" customFormat="1" ht="11.65" x14ac:dyDescent="0.35">
      <c r="B1131" s="124"/>
      <c r="C1131" s="124"/>
      <c r="D1131" s="69"/>
      <c r="E1131" s="70"/>
      <c r="F1131" s="71"/>
      <c r="G1131" s="70"/>
    </row>
    <row r="1132" spans="2:7" s="126" customFormat="1" ht="11.65" x14ac:dyDescent="0.35">
      <c r="B1132" s="124"/>
      <c r="C1132" s="124"/>
      <c r="D1132" s="69"/>
      <c r="E1132" s="70"/>
      <c r="F1132" s="71"/>
      <c r="G1132" s="70"/>
    </row>
    <row r="1133" spans="2:7" s="126" customFormat="1" ht="11.65" x14ac:dyDescent="0.35">
      <c r="B1133" s="124"/>
      <c r="C1133" s="124"/>
      <c r="D1133" s="69"/>
      <c r="E1133" s="70"/>
      <c r="F1133" s="71"/>
      <c r="G1133" s="70"/>
    </row>
    <row r="1134" spans="2:7" s="126" customFormat="1" ht="11.65" x14ac:dyDescent="0.35">
      <c r="B1134" s="124"/>
      <c r="C1134" s="124"/>
      <c r="D1134" s="69"/>
      <c r="E1134" s="70"/>
      <c r="F1134" s="71"/>
      <c r="G1134" s="70"/>
    </row>
    <row r="1135" spans="2:7" s="126" customFormat="1" ht="11.65" x14ac:dyDescent="0.35">
      <c r="B1135" s="124"/>
      <c r="C1135" s="124"/>
      <c r="D1135" s="69"/>
      <c r="E1135" s="70"/>
      <c r="F1135" s="71"/>
      <c r="G1135" s="70"/>
    </row>
    <row r="1136" spans="2:7" s="126" customFormat="1" ht="11.65" x14ac:dyDescent="0.35">
      <c r="B1136" s="124"/>
      <c r="C1136" s="124"/>
      <c r="D1136" s="69"/>
      <c r="E1136" s="70"/>
      <c r="F1136" s="71"/>
      <c r="G1136" s="70"/>
    </row>
    <row r="1137" spans="2:7" s="126" customFormat="1" ht="11.65" x14ac:dyDescent="0.35">
      <c r="B1137" s="124"/>
      <c r="C1137" s="124"/>
      <c r="D1137" s="69"/>
      <c r="E1137" s="70"/>
      <c r="F1137" s="71"/>
      <c r="G1137" s="70"/>
    </row>
    <row r="1138" spans="2:7" s="126" customFormat="1" ht="11.65" x14ac:dyDescent="0.35">
      <c r="B1138" s="124"/>
      <c r="C1138" s="124"/>
      <c r="D1138" s="69"/>
      <c r="E1138" s="70"/>
      <c r="F1138" s="71"/>
      <c r="G1138" s="70"/>
    </row>
    <row r="1139" spans="2:7" s="126" customFormat="1" ht="11.65" x14ac:dyDescent="0.35">
      <c r="B1139" s="124"/>
      <c r="C1139" s="124"/>
      <c r="D1139" s="69"/>
      <c r="E1139" s="70"/>
      <c r="F1139" s="71"/>
      <c r="G1139" s="70"/>
    </row>
    <row r="1140" spans="2:7" s="126" customFormat="1" ht="11.65" x14ac:dyDescent="0.35">
      <c r="B1140" s="124"/>
      <c r="C1140" s="124"/>
      <c r="D1140" s="69"/>
      <c r="E1140" s="70"/>
      <c r="F1140" s="71"/>
      <c r="G1140" s="70"/>
    </row>
    <row r="1141" spans="2:7" s="126" customFormat="1" ht="11.65" x14ac:dyDescent="0.35">
      <c r="B1141" s="124"/>
      <c r="C1141" s="124"/>
      <c r="D1141" s="69"/>
      <c r="E1141" s="70"/>
      <c r="F1141" s="71"/>
      <c r="G1141" s="70"/>
    </row>
    <row r="1142" spans="2:7" s="126" customFormat="1" ht="11.65" x14ac:dyDescent="0.35">
      <c r="B1142" s="124"/>
      <c r="C1142" s="124"/>
      <c r="D1142" s="69"/>
      <c r="E1142" s="70"/>
      <c r="F1142" s="71"/>
      <c r="G1142" s="70"/>
    </row>
    <row r="1143" spans="2:7" s="126" customFormat="1" ht="11.65" x14ac:dyDescent="0.35">
      <c r="B1143" s="124"/>
      <c r="C1143" s="124"/>
      <c r="D1143" s="69"/>
      <c r="E1143" s="70"/>
      <c r="F1143" s="71"/>
      <c r="G1143" s="70"/>
    </row>
    <row r="1144" spans="2:7" s="126" customFormat="1" ht="11.65" x14ac:dyDescent="0.35">
      <c r="B1144" s="124"/>
      <c r="C1144" s="124"/>
      <c r="D1144" s="69"/>
      <c r="E1144" s="70"/>
      <c r="F1144" s="71"/>
      <c r="G1144" s="70"/>
    </row>
    <row r="1145" spans="2:7" s="126" customFormat="1" ht="11.65" x14ac:dyDescent="0.35">
      <c r="B1145" s="124"/>
      <c r="C1145" s="124"/>
      <c r="D1145" s="69"/>
      <c r="E1145" s="70"/>
      <c r="F1145" s="71"/>
      <c r="G1145" s="70"/>
    </row>
    <row r="1146" spans="2:7" s="126" customFormat="1" ht="11.65" x14ac:dyDescent="0.35">
      <c r="B1146" s="124"/>
      <c r="C1146" s="124"/>
      <c r="D1146" s="69"/>
      <c r="E1146" s="70"/>
      <c r="F1146" s="71"/>
      <c r="G1146" s="70"/>
    </row>
    <row r="1147" spans="2:7" s="126" customFormat="1" ht="11.65" x14ac:dyDescent="0.35">
      <c r="B1147" s="124"/>
      <c r="C1147" s="124"/>
      <c r="D1147" s="69"/>
      <c r="E1147" s="70"/>
      <c r="F1147" s="71"/>
      <c r="G1147" s="70"/>
    </row>
    <row r="1148" spans="2:7" s="126" customFormat="1" ht="11.65" x14ac:dyDescent="0.35">
      <c r="B1148" s="124"/>
      <c r="C1148" s="124"/>
      <c r="D1148" s="69"/>
      <c r="E1148" s="70"/>
      <c r="F1148" s="71"/>
      <c r="G1148" s="70"/>
    </row>
    <row r="1149" spans="2:7" s="126" customFormat="1" ht="11.65" x14ac:dyDescent="0.35">
      <c r="B1149" s="124"/>
      <c r="C1149" s="124"/>
      <c r="D1149" s="69"/>
      <c r="E1149" s="70"/>
      <c r="F1149" s="71"/>
      <c r="G1149" s="70"/>
    </row>
    <row r="1150" spans="2:7" s="126" customFormat="1" ht="11.65" x14ac:dyDescent="0.35">
      <c r="B1150" s="124"/>
      <c r="C1150" s="124"/>
      <c r="D1150" s="69"/>
      <c r="E1150" s="70"/>
      <c r="F1150" s="71"/>
      <c r="G1150" s="70"/>
    </row>
    <row r="1151" spans="2:7" s="126" customFormat="1" ht="11.65" x14ac:dyDescent="0.35">
      <c r="B1151" s="124"/>
      <c r="C1151" s="124"/>
      <c r="D1151" s="69"/>
      <c r="E1151" s="70"/>
      <c r="F1151" s="71"/>
      <c r="G1151" s="70"/>
    </row>
    <row r="1152" spans="2:7" s="126" customFormat="1" ht="11.65" x14ac:dyDescent="0.35">
      <c r="B1152" s="124"/>
      <c r="C1152" s="124"/>
      <c r="D1152" s="69"/>
      <c r="E1152" s="70"/>
      <c r="F1152" s="71"/>
      <c r="G1152" s="70"/>
    </row>
    <row r="1153" spans="2:7" s="126" customFormat="1" ht="11.65" x14ac:dyDescent="0.35">
      <c r="B1153" s="124"/>
      <c r="C1153" s="124"/>
      <c r="D1153" s="69"/>
      <c r="E1153" s="70"/>
      <c r="F1153" s="71"/>
      <c r="G1153" s="70"/>
    </row>
    <row r="1154" spans="2:7" s="126" customFormat="1" ht="11.65" x14ac:dyDescent="0.35">
      <c r="B1154" s="124"/>
      <c r="C1154" s="124"/>
      <c r="D1154" s="69"/>
      <c r="E1154" s="70"/>
      <c r="F1154" s="71"/>
      <c r="G1154" s="70"/>
    </row>
    <row r="1155" spans="2:7" s="126" customFormat="1" ht="11.65" x14ac:dyDescent="0.35">
      <c r="B1155" s="124"/>
      <c r="C1155" s="124"/>
      <c r="D1155" s="69"/>
      <c r="E1155" s="70"/>
      <c r="F1155" s="71"/>
      <c r="G1155" s="70"/>
    </row>
    <row r="1156" spans="2:7" s="126" customFormat="1" ht="11.65" x14ac:dyDescent="0.35">
      <c r="B1156" s="124"/>
      <c r="C1156" s="124"/>
      <c r="D1156" s="69"/>
      <c r="E1156" s="70"/>
      <c r="F1156" s="71"/>
      <c r="G1156" s="70"/>
    </row>
    <row r="1157" spans="2:7" s="126" customFormat="1" ht="11.65" x14ac:dyDescent="0.35">
      <c r="B1157" s="124"/>
      <c r="C1157" s="124"/>
      <c r="D1157" s="69"/>
      <c r="E1157" s="70"/>
      <c r="F1157" s="71"/>
      <c r="G1157" s="70"/>
    </row>
    <row r="1158" spans="2:7" s="126" customFormat="1" ht="11.65" x14ac:dyDescent="0.35">
      <c r="B1158" s="124"/>
      <c r="C1158" s="124"/>
      <c r="D1158" s="69"/>
      <c r="E1158" s="70"/>
      <c r="F1158" s="71"/>
      <c r="G1158" s="70"/>
    </row>
    <row r="1159" spans="2:7" s="126" customFormat="1" ht="11.65" x14ac:dyDescent="0.35">
      <c r="B1159" s="124"/>
      <c r="C1159" s="124"/>
      <c r="D1159" s="69"/>
      <c r="E1159" s="70"/>
      <c r="F1159" s="71"/>
      <c r="G1159" s="70"/>
    </row>
    <row r="1160" spans="2:7" s="126" customFormat="1" ht="11.65" x14ac:dyDescent="0.35">
      <c r="B1160" s="124"/>
      <c r="C1160" s="124"/>
      <c r="D1160" s="69"/>
      <c r="E1160" s="70"/>
      <c r="F1160" s="71"/>
      <c r="G1160" s="70"/>
    </row>
    <row r="1161" spans="2:7" s="126" customFormat="1" ht="11.65" x14ac:dyDescent="0.35">
      <c r="B1161" s="124"/>
      <c r="C1161" s="124"/>
      <c r="D1161" s="69"/>
      <c r="E1161" s="70"/>
      <c r="F1161" s="71"/>
      <c r="G1161" s="70"/>
    </row>
    <row r="1162" spans="2:7" s="126" customFormat="1" ht="11.65" x14ac:dyDescent="0.35">
      <c r="B1162" s="124"/>
      <c r="C1162" s="124"/>
      <c r="D1162" s="69"/>
      <c r="E1162" s="70"/>
      <c r="F1162" s="71"/>
      <c r="G1162" s="70"/>
    </row>
    <row r="1163" spans="2:7" s="126" customFormat="1" ht="11.65" x14ac:dyDescent="0.35">
      <c r="B1163" s="124"/>
      <c r="C1163" s="124"/>
      <c r="D1163" s="69"/>
      <c r="E1163" s="70"/>
      <c r="F1163" s="71"/>
      <c r="G1163" s="70"/>
    </row>
    <row r="1164" spans="2:7" s="126" customFormat="1" ht="11.65" x14ac:dyDescent="0.35">
      <c r="B1164" s="124"/>
      <c r="C1164" s="124"/>
      <c r="D1164" s="69"/>
      <c r="E1164" s="70"/>
      <c r="F1164" s="71"/>
      <c r="G1164" s="70"/>
    </row>
    <row r="1165" spans="2:7" s="126" customFormat="1" ht="11.65" x14ac:dyDescent="0.35">
      <c r="B1165" s="124"/>
      <c r="C1165" s="124"/>
      <c r="D1165" s="69"/>
      <c r="E1165" s="70"/>
      <c r="F1165" s="71"/>
      <c r="G1165" s="70"/>
    </row>
    <row r="1166" spans="2:7" s="126" customFormat="1" ht="11.65" x14ac:dyDescent="0.35">
      <c r="B1166" s="124"/>
      <c r="C1166" s="124"/>
      <c r="D1166" s="69"/>
      <c r="E1166" s="70"/>
      <c r="F1166" s="71"/>
      <c r="G1166" s="70"/>
    </row>
    <row r="1167" spans="2:7" s="126" customFormat="1" ht="11.65" x14ac:dyDescent="0.35">
      <c r="B1167" s="124"/>
      <c r="C1167" s="124"/>
      <c r="D1167" s="69"/>
      <c r="E1167" s="70"/>
      <c r="F1167" s="71"/>
      <c r="G1167" s="70"/>
    </row>
    <row r="1168" spans="2:7" s="126" customFormat="1" ht="11.65" x14ac:dyDescent="0.35">
      <c r="B1168" s="124"/>
      <c r="C1168" s="124"/>
      <c r="D1168" s="69"/>
      <c r="E1168" s="70"/>
      <c r="F1168" s="71"/>
      <c r="G1168" s="70"/>
    </row>
    <row r="1169" spans="2:7" s="126" customFormat="1" ht="11.65" x14ac:dyDescent="0.35">
      <c r="B1169" s="124"/>
      <c r="C1169" s="124"/>
      <c r="D1169" s="69"/>
      <c r="E1169" s="70"/>
      <c r="F1169" s="71"/>
      <c r="G1169" s="70"/>
    </row>
    <row r="1170" spans="2:7" s="126" customFormat="1" ht="11.65" x14ac:dyDescent="0.35">
      <c r="B1170" s="124"/>
      <c r="C1170" s="124"/>
      <c r="D1170" s="69"/>
      <c r="E1170" s="70"/>
      <c r="F1170" s="71"/>
      <c r="G1170" s="70"/>
    </row>
    <row r="1171" spans="2:7" s="126" customFormat="1" ht="11.65" x14ac:dyDescent="0.35">
      <c r="B1171" s="124"/>
      <c r="C1171" s="124"/>
      <c r="D1171" s="69"/>
      <c r="E1171" s="70"/>
      <c r="F1171" s="71"/>
      <c r="G1171" s="70"/>
    </row>
    <row r="1172" spans="2:7" s="126" customFormat="1" ht="11.65" x14ac:dyDescent="0.35">
      <c r="B1172" s="124"/>
      <c r="C1172" s="124"/>
      <c r="D1172" s="69"/>
      <c r="E1172" s="70"/>
      <c r="F1172" s="71"/>
      <c r="G1172" s="70"/>
    </row>
    <row r="1173" spans="2:7" s="126" customFormat="1" ht="11.65" x14ac:dyDescent="0.35">
      <c r="B1173" s="124"/>
      <c r="C1173" s="124"/>
      <c r="D1173" s="69"/>
      <c r="E1173" s="70"/>
      <c r="F1173" s="71"/>
      <c r="G1173" s="70"/>
    </row>
    <row r="1174" spans="2:7" s="126" customFormat="1" ht="11.65" x14ac:dyDescent="0.35">
      <c r="B1174" s="124"/>
      <c r="C1174" s="124"/>
      <c r="D1174" s="69"/>
      <c r="E1174" s="70"/>
      <c r="F1174" s="71"/>
      <c r="G1174" s="70"/>
    </row>
    <row r="1175" spans="2:7" s="126" customFormat="1" ht="11.65" x14ac:dyDescent="0.35">
      <c r="B1175" s="124"/>
      <c r="C1175" s="124"/>
      <c r="D1175" s="69"/>
      <c r="E1175" s="70"/>
      <c r="F1175" s="71"/>
      <c r="G1175" s="70"/>
    </row>
    <row r="1176" spans="2:7" s="126" customFormat="1" ht="11.65" x14ac:dyDescent="0.35">
      <c r="B1176" s="124"/>
      <c r="C1176" s="124"/>
      <c r="D1176" s="69"/>
      <c r="E1176" s="70"/>
      <c r="F1176" s="71"/>
      <c r="G1176" s="70"/>
    </row>
    <row r="1177" spans="2:7" s="126" customFormat="1" ht="11.65" x14ac:dyDescent="0.35">
      <c r="B1177" s="124"/>
      <c r="C1177" s="124"/>
      <c r="D1177" s="69"/>
      <c r="E1177" s="70"/>
      <c r="F1177" s="71"/>
      <c r="G1177" s="70"/>
    </row>
    <row r="1178" spans="2:7" s="126" customFormat="1" ht="11.65" x14ac:dyDescent="0.35">
      <c r="B1178" s="124"/>
      <c r="C1178" s="124"/>
      <c r="D1178" s="69"/>
      <c r="E1178" s="70"/>
      <c r="F1178" s="71"/>
      <c r="G1178" s="70"/>
    </row>
    <row r="1179" spans="2:7" s="126" customFormat="1" ht="11.65" x14ac:dyDescent="0.35">
      <c r="B1179" s="124"/>
      <c r="C1179" s="124"/>
      <c r="D1179" s="69"/>
      <c r="E1179" s="70"/>
      <c r="F1179" s="71"/>
      <c r="G1179" s="70"/>
    </row>
    <row r="1180" spans="2:7" s="126" customFormat="1" ht="11.65" x14ac:dyDescent="0.35">
      <c r="B1180" s="124"/>
      <c r="C1180" s="124"/>
      <c r="D1180" s="69"/>
      <c r="E1180" s="70"/>
      <c r="F1180" s="71"/>
      <c r="G1180" s="70"/>
    </row>
    <row r="1181" spans="2:7" s="126" customFormat="1" ht="11.65" x14ac:dyDescent="0.35">
      <c r="B1181" s="124"/>
      <c r="C1181" s="124"/>
      <c r="D1181" s="69"/>
      <c r="E1181" s="70"/>
      <c r="F1181" s="71"/>
      <c r="G1181" s="70"/>
    </row>
    <row r="1182" spans="2:7" s="126" customFormat="1" ht="11.65" x14ac:dyDescent="0.35">
      <c r="B1182" s="124"/>
      <c r="C1182" s="124"/>
      <c r="D1182" s="69"/>
      <c r="E1182" s="70"/>
      <c r="F1182" s="71"/>
      <c r="G1182" s="70"/>
    </row>
    <row r="1183" spans="2:7" s="126" customFormat="1" ht="11.65" x14ac:dyDescent="0.35">
      <c r="B1183" s="124"/>
      <c r="C1183" s="124"/>
      <c r="D1183" s="69"/>
      <c r="E1183" s="70"/>
      <c r="F1183" s="71"/>
      <c r="G1183" s="70"/>
    </row>
    <row r="1184" spans="2:7" s="126" customFormat="1" ht="11.65" x14ac:dyDescent="0.35">
      <c r="B1184" s="124"/>
      <c r="C1184" s="124"/>
      <c r="D1184" s="69"/>
      <c r="E1184" s="70"/>
      <c r="F1184" s="71"/>
      <c r="G1184" s="70"/>
    </row>
    <row r="1185" spans="2:7" s="126" customFormat="1" ht="11.65" x14ac:dyDescent="0.35">
      <c r="B1185" s="124"/>
      <c r="C1185" s="124"/>
      <c r="D1185" s="69"/>
      <c r="E1185" s="70"/>
      <c r="F1185" s="71"/>
      <c r="G1185" s="70"/>
    </row>
    <row r="1186" spans="2:7" s="126" customFormat="1" ht="11.65" x14ac:dyDescent="0.35">
      <c r="B1186" s="124"/>
      <c r="C1186" s="124"/>
      <c r="D1186" s="69"/>
      <c r="E1186" s="70"/>
      <c r="F1186" s="71"/>
      <c r="G1186" s="70"/>
    </row>
    <row r="1187" spans="2:7" s="126" customFormat="1" ht="11.65" x14ac:dyDescent="0.35">
      <c r="B1187" s="124"/>
      <c r="C1187" s="124"/>
      <c r="D1187" s="69"/>
      <c r="E1187" s="70"/>
      <c r="F1187" s="71"/>
      <c r="G1187" s="70"/>
    </row>
    <row r="1188" spans="2:7" s="126" customFormat="1" ht="11.65" x14ac:dyDescent="0.35">
      <c r="B1188" s="124"/>
      <c r="C1188" s="124"/>
      <c r="D1188" s="69"/>
      <c r="E1188" s="70"/>
      <c r="F1188" s="71"/>
      <c r="G1188" s="70"/>
    </row>
    <row r="1189" spans="2:7" s="126" customFormat="1" ht="11.65" x14ac:dyDescent="0.35">
      <c r="B1189" s="124"/>
      <c r="C1189" s="124"/>
      <c r="D1189" s="69"/>
      <c r="E1189" s="70"/>
      <c r="F1189" s="71"/>
      <c r="G1189" s="70"/>
    </row>
    <row r="1190" spans="2:7" s="126" customFormat="1" ht="11.65" x14ac:dyDescent="0.35">
      <c r="B1190" s="124"/>
      <c r="C1190" s="124"/>
      <c r="D1190" s="69"/>
      <c r="E1190" s="70"/>
      <c r="F1190" s="71"/>
      <c r="G1190" s="70"/>
    </row>
    <row r="1191" spans="2:7" s="126" customFormat="1" ht="11.65" x14ac:dyDescent="0.35">
      <c r="B1191" s="124"/>
      <c r="C1191" s="124"/>
      <c r="D1191" s="69"/>
      <c r="E1191" s="70"/>
      <c r="F1191" s="71"/>
      <c r="G1191" s="70"/>
    </row>
    <row r="1192" spans="2:7" s="126" customFormat="1" ht="11.65" x14ac:dyDescent="0.35">
      <c r="B1192" s="124"/>
      <c r="C1192" s="124"/>
      <c r="D1192" s="69"/>
      <c r="E1192" s="70"/>
      <c r="F1192" s="71"/>
      <c r="G1192" s="70"/>
    </row>
    <row r="1193" spans="2:7" s="126" customFormat="1" ht="11.65" x14ac:dyDescent="0.35">
      <c r="B1193" s="124"/>
      <c r="C1193" s="124"/>
      <c r="D1193" s="69"/>
      <c r="E1193" s="70"/>
      <c r="F1193" s="71"/>
      <c r="G1193" s="70"/>
    </row>
    <row r="1194" spans="2:7" s="126" customFormat="1" ht="11.65" x14ac:dyDescent="0.35">
      <c r="B1194" s="124"/>
      <c r="C1194" s="124"/>
      <c r="D1194" s="69"/>
      <c r="E1194" s="70"/>
      <c r="F1194" s="71"/>
      <c r="G1194" s="70"/>
    </row>
    <row r="1195" spans="2:7" s="126" customFormat="1" ht="11.65" x14ac:dyDescent="0.35">
      <c r="B1195" s="124"/>
      <c r="C1195" s="124"/>
      <c r="D1195" s="69"/>
      <c r="E1195" s="70"/>
      <c r="F1195" s="71"/>
      <c r="G1195" s="70"/>
    </row>
    <row r="1196" spans="2:7" s="126" customFormat="1" ht="11.65" x14ac:dyDescent="0.35">
      <c r="B1196" s="124"/>
      <c r="C1196" s="124"/>
      <c r="D1196" s="69"/>
      <c r="E1196" s="70"/>
      <c r="F1196" s="71"/>
      <c r="G1196" s="70"/>
    </row>
    <row r="1197" spans="2:7" s="126" customFormat="1" ht="11.65" x14ac:dyDescent="0.35">
      <c r="B1197" s="124"/>
      <c r="C1197" s="124"/>
      <c r="D1197" s="69"/>
      <c r="E1197" s="70"/>
      <c r="F1197" s="71"/>
      <c r="G1197" s="70"/>
    </row>
    <row r="1198" spans="2:7" s="126" customFormat="1" ht="11.65" x14ac:dyDescent="0.35">
      <c r="B1198" s="124"/>
      <c r="C1198" s="124"/>
      <c r="D1198" s="69"/>
      <c r="E1198" s="70"/>
      <c r="F1198" s="71"/>
      <c r="G1198" s="70"/>
    </row>
    <row r="1199" spans="2:7" s="126" customFormat="1" ht="11.65" x14ac:dyDescent="0.35">
      <c r="B1199" s="124"/>
      <c r="C1199" s="124"/>
      <c r="D1199" s="69"/>
      <c r="E1199" s="70"/>
      <c r="F1199" s="71"/>
      <c r="G1199" s="70"/>
    </row>
    <row r="1200" spans="2:7" s="126" customFormat="1" ht="11.65" x14ac:dyDescent="0.35">
      <c r="B1200" s="124"/>
      <c r="C1200" s="124"/>
      <c r="D1200" s="69"/>
      <c r="E1200" s="70"/>
      <c r="F1200" s="71"/>
      <c r="G1200" s="70"/>
    </row>
    <row r="1201" spans="2:7" s="126" customFormat="1" ht="11.65" x14ac:dyDescent="0.35">
      <c r="B1201" s="124"/>
      <c r="C1201" s="124"/>
      <c r="D1201" s="69"/>
      <c r="E1201" s="70"/>
      <c r="F1201" s="71"/>
      <c r="G1201" s="70"/>
    </row>
    <row r="1202" spans="2:7" s="126" customFormat="1" ht="11.65" x14ac:dyDescent="0.35">
      <c r="B1202" s="124"/>
      <c r="C1202" s="124"/>
      <c r="D1202" s="69"/>
      <c r="E1202" s="70"/>
      <c r="F1202" s="71"/>
      <c r="G1202" s="70"/>
    </row>
    <row r="1203" spans="2:7" s="126" customFormat="1" ht="11.65" x14ac:dyDescent="0.35">
      <c r="B1203" s="124"/>
      <c r="C1203" s="124"/>
      <c r="D1203" s="69"/>
      <c r="E1203" s="70"/>
      <c r="F1203" s="71"/>
      <c r="G1203" s="70"/>
    </row>
    <row r="1204" spans="2:7" s="126" customFormat="1" ht="11.65" x14ac:dyDescent="0.35">
      <c r="B1204" s="124"/>
      <c r="C1204" s="124"/>
      <c r="D1204" s="69"/>
      <c r="E1204" s="70"/>
      <c r="F1204" s="71"/>
      <c r="G1204" s="70"/>
    </row>
    <row r="1205" spans="2:7" s="126" customFormat="1" ht="11.65" x14ac:dyDescent="0.35">
      <c r="B1205" s="124"/>
      <c r="C1205" s="124"/>
      <c r="D1205" s="69"/>
      <c r="E1205" s="70"/>
      <c r="F1205" s="71"/>
      <c r="G1205" s="70"/>
    </row>
    <row r="1206" spans="2:7" s="126" customFormat="1" ht="11.65" x14ac:dyDescent="0.35">
      <c r="B1206" s="124"/>
      <c r="C1206" s="124"/>
      <c r="D1206" s="69"/>
      <c r="E1206" s="70"/>
      <c r="F1206" s="71"/>
      <c r="G1206" s="70"/>
    </row>
    <row r="1207" spans="2:7" s="126" customFormat="1" ht="11.65" x14ac:dyDescent="0.35">
      <c r="B1207" s="124"/>
      <c r="C1207" s="124"/>
      <c r="D1207" s="69"/>
      <c r="E1207" s="70"/>
      <c r="F1207" s="71"/>
      <c r="G1207" s="70"/>
    </row>
    <row r="1208" spans="2:7" s="126" customFormat="1" ht="11.65" x14ac:dyDescent="0.35">
      <c r="B1208" s="124"/>
      <c r="C1208" s="124"/>
      <c r="D1208" s="69"/>
      <c r="E1208" s="70"/>
      <c r="F1208" s="71"/>
      <c r="G1208" s="70"/>
    </row>
    <row r="1209" spans="2:7" s="126" customFormat="1" ht="11.65" x14ac:dyDescent="0.35">
      <c r="B1209" s="124"/>
      <c r="C1209" s="124"/>
      <c r="D1209" s="69"/>
      <c r="E1209" s="70"/>
      <c r="F1209" s="71"/>
      <c r="G1209" s="70"/>
    </row>
    <row r="1210" spans="2:7" s="126" customFormat="1" ht="11.65" x14ac:dyDescent="0.35">
      <c r="B1210" s="124"/>
      <c r="C1210" s="124"/>
      <c r="D1210" s="69"/>
      <c r="E1210" s="70"/>
      <c r="F1210" s="71"/>
      <c r="G1210" s="70"/>
    </row>
    <row r="1211" spans="2:7" s="126" customFormat="1" ht="11.65" x14ac:dyDescent="0.35">
      <c r="B1211" s="124"/>
      <c r="C1211" s="124"/>
      <c r="D1211" s="69"/>
      <c r="E1211" s="70"/>
      <c r="F1211" s="71"/>
      <c r="G1211" s="70"/>
    </row>
    <row r="1212" spans="2:7" s="126" customFormat="1" ht="11.65" x14ac:dyDescent="0.35">
      <c r="B1212" s="124"/>
      <c r="C1212" s="124"/>
      <c r="D1212" s="69"/>
      <c r="E1212" s="70"/>
      <c r="F1212" s="71"/>
      <c r="G1212" s="70"/>
    </row>
    <row r="1213" spans="2:7" s="126" customFormat="1" ht="11.65" x14ac:dyDescent="0.35">
      <c r="B1213" s="124"/>
      <c r="C1213" s="124"/>
      <c r="D1213" s="69"/>
      <c r="E1213" s="70"/>
      <c r="F1213" s="71"/>
      <c r="G1213" s="70"/>
    </row>
    <row r="1214" spans="2:7" s="126" customFormat="1" ht="11.65" x14ac:dyDescent="0.35">
      <c r="B1214" s="124"/>
      <c r="C1214" s="124"/>
      <c r="D1214" s="69"/>
      <c r="E1214" s="70"/>
      <c r="F1214" s="71"/>
      <c r="G1214" s="70"/>
    </row>
    <row r="1215" spans="2:7" s="126" customFormat="1" ht="11.65" x14ac:dyDescent="0.35">
      <c r="B1215" s="124"/>
      <c r="C1215" s="124"/>
      <c r="D1215" s="69"/>
      <c r="E1215" s="70"/>
      <c r="F1215" s="71"/>
      <c r="G1215" s="70"/>
    </row>
    <row r="1216" spans="2:7" s="126" customFormat="1" ht="11.65" x14ac:dyDescent="0.35">
      <c r="B1216" s="124"/>
      <c r="C1216" s="124"/>
      <c r="D1216" s="69"/>
      <c r="E1216" s="70"/>
      <c r="F1216" s="71"/>
      <c r="G1216" s="70"/>
    </row>
    <row r="1217" spans="2:7" s="126" customFormat="1" ht="11.65" x14ac:dyDescent="0.35">
      <c r="B1217" s="124"/>
      <c r="C1217" s="124"/>
      <c r="D1217" s="69"/>
      <c r="E1217" s="70"/>
      <c r="F1217" s="71"/>
      <c r="G1217" s="70"/>
    </row>
    <row r="1218" spans="2:7" s="126" customFormat="1" ht="11.65" x14ac:dyDescent="0.35">
      <c r="B1218" s="124"/>
      <c r="C1218" s="124"/>
      <c r="D1218" s="69"/>
      <c r="E1218" s="70"/>
      <c r="F1218" s="71"/>
      <c r="G1218" s="70"/>
    </row>
    <row r="1219" spans="2:7" s="126" customFormat="1" ht="11.65" x14ac:dyDescent="0.35">
      <c r="B1219" s="124"/>
      <c r="C1219" s="124"/>
      <c r="D1219" s="69"/>
      <c r="E1219" s="70"/>
      <c r="F1219" s="71"/>
      <c r="G1219" s="70"/>
    </row>
    <row r="1220" spans="2:7" s="126" customFormat="1" ht="11.65" x14ac:dyDescent="0.35">
      <c r="B1220" s="124"/>
      <c r="C1220" s="124"/>
      <c r="D1220" s="69"/>
      <c r="E1220" s="70"/>
      <c r="F1220" s="71"/>
      <c r="G1220" s="70"/>
    </row>
    <row r="1221" spans="2:7" s="126" customFormat="1" ht="11.65" x14ac:dyDescent="0.35">
      <c r="B1221" s="124"/>
      <c r="C1221" s="124"/>
      <c r="D1221" s="69"/>
      <c r="E1221" s="70"/>
      <c r="F1221" s="71"/>
      <c r="G1221" s="70"/>
    </row>
    <row r="1222" spans="2:7" s="126" customFormat="1" ht="11.65" x14ac:dyDescent="0.35">
      <c r="B1222" s="124"/>
      <c r="C1222" s="124"/>
      <c r="D1222" s="69"/>
      <c r="E1222" s="70"/>
      <c r="F1222" s="71"/>
      <c r="G1222" s="70"/>
    </row>
    <row r="1223" spans="2:7" s="126" customFormat="1" ht="11.65" x14ac:dyDescent="0.35">
      <c r="B1223" s="124"/>
      <c r="C1223" s="124"/>
      <c r="D1223" s="69"/>
      <c r="E1223" s="70"/>
      <c r="F1223" s="71"/>
      <c r="G1223" s="70"/>
    </row>
    <row r="1224" spans="2:7" s="126" customFormat="1" ht="11.65" x14ac:dyDescent="0.35">
      <c r="B1224" s="124"/>
      <c r="C1224" s="124"/>
      <c r="D1224" s="69"/>
      <c r="E1224" s="70"/>
      <c r="F1224" s="71"/>
      <c r="G1224" s="70"/>
    </row>
    <row r="1225" spans="2:7" s="126" customFormat="1" ht="11.65" x14ac:dyDescent="0.35">
      <c r="B1225" s="124"/>
      <c r="C1225" s="124"/>
      <c r="D1225" s="69"/>
      <c r="E1225" s="70"/>
      <c r="F1225" s="71"/>
      <c r="G1225" s="70"/>
    </row>
    <row r="1226" spans="2:7" s="126" customFormat="1" ht="11.65" x14ac:dyDescent="0.35">
      <c r="B1226" s="124"/>
      <c r="C1226" s="124"/>
      <c r="D1226" s="69"/>
      <c r="E1226" s="70"/>
      <c r="F1226" s="71"/>
      <c r="G1226" s="70"/>
    </row>
    <row r="1227" spans="2:7" s="126" customFormat="1" ht="11.65" x14ac:dyDescent="0.35">
      <c r="B1227" s="124"/>
      <c r="C1227" s="124"/>
      <c r="D1227" s="69"/>
      <c r="E1227" s="70"/>
      <c r="F1227" s="71"/>
      <c r="G1227" s="70"/>
    </row>
    <row r="1228" spans="2:7" s="126" customFormat="1" ht="11.65" x14ac:dyDescent="0.35">
      <c r="B1228" s="124"/>
      <c r="C1228" s="124"/>
      <c r="D1228" s="69"/>
      <c r="E1228" s="70"/>
      <c r="F1228" s="71"/>
      <c r="G1228" s="70"/>
    </row>
    <row r="1229" spans="2:7" s="126" customFormat="1" ht="11.65" x14ac:dyDescent="0.35">
      <c r="B1229" s="124"/>
      <c r="C1229" s="124"/>
      <c r="D1229" s="69"/>
      <c r="E1229" s="70"/>
      <c r="F1229" s="71"/>
      <c r="G1229" s="70"/>
    </row>
    <row r="1230" spans="2:7" s="126" customFormat="1" ht="11.65" x14ac:dyDescent="0.35">
      <c r="B1230" s="124"/>
      <c r="C1230" s="124"/>
      <c r="D1230" s="69"/>
      <c r="E1230" s="70"/>
      <c r="F1230" s="71"/>
      <c r="G1230" s="70"/>
    </row>
    <row r="1231" spans="2:7" s="126" customFormat="1" ht="11.65" x14ac:dyDescent="0.35">
      <c r="B1231" s="124"/>
      <c r="C1231" s="124"/>
      <c r="D1231" s="69"/>
      <c r="E1231" s="70"/>
      <c r="F1231" s="71"/>
      <c r="G1231" s="70"/>
    </row>
    <row r="1232" spans="2:7" s="126" customFormat="1" ht="11.65" x14ac:dyDescent="0.35">
      <c r="B1232" s="124"/>
      <c r="C1232" s="124"/>
      <c r="D1232" s="69"/>
      <c r="E1232" s="70"/>
      <c r="F1232" s="71"/>
      <c r="G1232" s="70"/>
    </row>
    <row r="1233" spans="2:7" s="126" customFormat="1" ht="11.65" x14ac:dyDescent="0.35">
      <c r="B1233" s="124"/>
      <c r="C1233" s="124"/>
      <c r="D1233" s="69"/>
      <c r="E1233" s="70"/>
      <c r="F1233" s="71"/>
      <c r="G1233" s="70"/>
    </row>
    <row r="1234" spans="2:7" s="126" customFormat="1" ht="11.65" x14ac:dyDescent="0.35">
      <c r="B1234" s="124"/>
      <c r="C1234" s="124"/>
      <c r="D1234" s="69"/>
      <c r="E1234" s="70"/>
      <c r="F1234" s="71"/>
      <c r="G1234" s="70"/>
    </row>
    <row r="1235" spans="2:7" s="126" customFormat="1" ht="11.65" x14ac:dyDescent="0.35">
      <c r="B1235" s="124"/>
      <c r="C1235" s="124"/>
      <c r="D1235" s="69"/>
      <c r="E1235" s="70"/>
      <c r="F1235" s="71"/>
      <c r="G1235" s="70"/>
    </row>
    <row r="1236" spans="2:7" s="126" customFormat="1" ht="11.65" x14ac:dyDescent="0.35">
      <c r="B1236" s="124"/>
      <c r="C1236" s="124"/>
      <c r="D1236" s="69"/>
      <c r="E1236" s="70"/>
      <c r="F1236" s="71"/>
      <c r="G1236" s="70"/>
    </row>
    <row r="1237" spans="2:7" s="126" customFormat="1" ht="11.65" x14ac:dyDescent="0.35">
      <c r="B1237" s="124"/>
      <c r="C1237" s="124"/>
      <c r="D1237" s="69"/>
      <c r="E1237" s="70"/>
      <c r="F1237" s="71"/>
      <c r="G1237" s="70"/>
    </row>
    <row r="1238" spans="2:7" s="126" customFormat="1" ht="11.65" x14ac:dyDescent="0.35">
      <c r="B1238" s="124"/>
      <c r="C1238" s="124"/>
      <c r="D1238" s="69"/>
      <c r="E1238" s="70"/>
      <c r="F1238" s="71"/>
      <c r="G1238" s="70"/>
    </row>
    <row r="1239" spans="2:7" s="126" customFormat="1" ht="11.65" x14ac:dyDescent="0.35">
      <c r="B1239" s="124"/>
      <c r="C1239" s="124"/>
      <c r="D1239" s="69"/>
      <c r="E1239" s="70"/>
      <c r="F1239" s="71"/>
      <c r="G1239" s="70"/>
    </row>
    <row r="1240" spans="2:7" s="126" customFormat="1" ht="11.65" x14ac:dyDescent="0.35">
      <c r="B1240" s="124"/>
      <c r="C1240" s="124"/>
      <c r="D1240" s="69"/>
      <c r="E1240" s="70"/>
      <c r="F1240" s="71"/>
      <c r="G1240" s="70"/>
    </row>
    <row r="1241" spans="2:7" s="126" customFormat="1" ht="11.65" x14ac:dyDescent="0.35">
      <c r="B1241" s="124"/>
      <c r="C1241" s="124"/>
      <c r="D1241" s="69"/>
      <c r="E1241" s="70"/>
      <c r="F1241" s="71"/>
      <c r="G1241" s="70"/>
    </row>
    <row r="1242" spans="2:7" s="126" customFormat="1" ht="11.65" x14ac:dyDescent="0.35">
      <c r="B1242" s="124"/>
      <c r="C1242" s="124"/>
      <c r="D1242" s="69"/>
      <c r="E1242" s="70"/>
      <c r="F1242" s="71"/>
      <c r="G1242" s="70"/>
    </row>
    <row r="1243" spans="2:7" s="126" customFormat="1" ht="11.65" x14ac:dyDescent="0.35">
      <c r="B1243" s="124"/>
      <c r="C1243" s="124"/>
      <c r="D1243" s="69"/>
      <c r="E1243" s="70"/>
      <c r="F1243" s="71"/>
      <c r="G1243" s="70"/>
    </row>
    <row r="1244" spans="2:7" s="126" customFormat="1" ht="11.65" x14ac:dyDescent="0.35">
      <c r="B1244" s="124"/>
      <c r="C1244" s="124"/>
      <c r="D1244" s="69"/>
      <c r="E1244" s="70"/>
      <c r="F1244" s="71"/>
      <c r="G1244" s="70"/>
    </row>
    <row r="1245" spans="2:7" s="126" customFormat="1" ht="11.65" x14ac:dyDescent="0.35">
      <c r="B1245" s="124"/>
      <c r="C1245" s="124"/>
      <c r="D1245" s="69"/>
      <c r="E1245" s="70"/>
      <c r="F1245" s="71"/>
      <c r="G1245" s="70"/>
    </row>
    <row r="1246" spans="2:7" s="126" customFormat="1" ht="11.65" x14ac:dyDescent="0.35">
      <c r="B1246" s="124"/>
      <c r="C1246" s="124"/>
      <c r="D1246" s="69"/>
      <c r="E1246" s="70"/>
      <c r="F1246" s="71"/>
      <c r="G1246" s="70"/>
    </row>
    <row r="1247" spans="2:7" s="126" customFormat="1" ht="11.65" x14ac:dyDescent="0.35">
      <c r="B1247" s="124"/>
      <c r="C1247" s="124"/>
      <c r="D1247" s="69"/>
      <c r="E1247" s="70"/>
      <c r="F1247" s="71"/>
      <c r="G1247" s="70"/>
    </row>
    <row r="1248" spans="2:7" s="126" customFormat="1" ht="11.65" x14ac:dyDescent="0.35">
      <c r="B1248" s="124"/>
      <c r="C1248" s="124"/>
      <c r="D1248" s="69"/>
      <c r="E1248" s="70"/>
      <c r="F1248" s="71"/>
      <c r="G1248" s="70"/>
    </row>
    <row r="1249" spans="2:7" s="126" customFormat="1" ht="11.65" x14ac:dyDescent="0.35">
      <c r="B1249" s="124"/>
      <c r="C1249" s="124"/>
      <c r="D1249" s="69"/>
      <c r="E1249" s="70"/>
      <c r="F1249" s="71"/>
      <c r="G1249" s="70"/>
    </row>
    <row r="1250" spans="2:7" s="126" customFormat="1" ht="11.65" x14ac:dyDescent="0.35">
      <c r="B1250" s="124"/>
      <c r="C1250" s="124"/>
      <c r="D1250" s="69"/>
      <c r="E1250" s="70"/>
      <c r="F1250" s="71"/>
      <c r="G1250" s="70"/>
    </row>
    <row r="1251" spans="2:7" s="126" customFormat="1" ht="11.65" x14ac:dyDescent="0.35">
      <c r="B1251" s="124"/>
      <c r="C1251" s="124"/>
      <c r="D1251" s="69"/>
      <c r="E1251" s="70"/>
      <c r="F1251" s="71"/>
      <c r="G1251" s="70"/>
    </row>
    <row r="1252" spans="2:7" s="126" customFormat="1" ht="11.65" x14ac:dyDescent="0.35">
      <c r="B1252" s="124"/>
      <c r="C1252" s="124"/>
      <c r="D1252" s="69"/>
      <c r="E1252" s="70"/>
      <c r="F1252" s="71"/>
      <c r="G1252" s="70"/>
    </row>
    <row r="1253" spans="2:7" s="126" customFormat="1" ht="11.65" x14ac:dyDescent="0.35">
      <c r="B1253" s="124"/>
      <c r="C1253" s="124"/>
      <c r="D1253" s="69"/>
      <c r="E1253" s="70"/>
      <c r="F1253" s="71"/>
      <c r="G1253" s="70"/>
    </row>
    <row r="1254" spans="2:7" s="126" customFormat="1" ht="11.65" x14ac:dyDescent="0.35">
      <c r="B1254" s="124"/>
      <c r="C1254" s="124"/>
      <c r="D1254" s="69"/>
      <c r="E1254" s="70"/>
      <c r="F1254" s="71"/>
      <c r="G1254" s="70"/>
    </row>
    <row r="1255" spans="2:7" s="126" customFormat="1" ht="11.65" x14ac:dyDescent="0.35">
      <c r="B1255" s="124"/>
      <c r="C1255" s="124"/>
      <c r="D1255" s="69"/>
      <c r="E1255" s="70"/>
      <c r="F1255" s="71"/>
      <c r="G1255" s="70"/>
    </row>
    <row r="1256" spans="2:7" s="126" customFormat="1" ht="11.65" x14ac:dyDescent="0.35">
      <c r="B1256" s="124"/>
      <c r="C1256" s="124"/>
      <c r="D1256" s="69"/>
      <c r="E1256" s="70"/>
      <c r="F1256" s="71"/>
      <c r="G1256" s="70"/>
    </row>
    <row r="1257" spans="2:7" s="126" customFormat="1" ht="11.65" x14ac:dyDescent="0.35">
      <c r="B1257" s="124"/>
      <c r="C1257" s="124"/>
      <c r="D1257" s="69"/>
      <c r="E1257" s="70"/>
      <c r="F1257" s="71"/>
      <c r="G1257" s="70"/>
    </row>
    <row r="1258" spans="2:7" s="126" customFormat="1" ht="11.65" x14ac:dyDescent="0.35">
      <c r="B1258" s="124"/>
      <c r="C1258" s="124"/>
      <c r="D1258" s="69"/>
      <c r="E1258" s="70"/>
      <c r="F1258" s="71"/>
      <c r="G1258" s="70"/>
    </row>
    <row r="1259" spans="2:7" s="126" customFormat="1" ht="11.65" x14ac:dyDescent="0.35">
      <c r="B1259" s="124"/>
      <c r="C1259" s="124"/>
      <c r="D1259" s="69"/>
      <c r="E1259" s="70"/>
      <c r="F1259" s="71"/>
      <c r="G1259" s="70"/>
    </row>
    <row r="1260" spans="2:7" s="126" customFormat="1" ht="11.65" x14ac:dyDescent="0.35">
      <c r="B1260" s="124"/>
      <c r="C1260" s="124"/>
      <c r="D1260" s="69"/>
      <c r="E1260" s="70"/>
      <c r="F1260" s="71"/>
      <c r="G1260" s="70"/>
    </row>
    <row r="1261" spans="2:7" s="126" customFormat="1" ht="11.65" x14ac:dyDescent="0.35">
      <c r="B1261" s="124"/>
      <c r="C1261" s="124"/>
      <c r="D1261" s="69"/>
      <c r="E1261" s="70"/>
      <c r="F1261" s="71"/>
      <c r="G1261" s="70"/>
    </row>
    <row r="1262" spans="2:7" s="126" customFormat="1" ht="11.65" x14ac:dyDescent="0.35">
      <c r="B1262" s="124"/>
      <c r="C1262" s="124"/>
      <c r="D1262" s="69"/>
      <c r="E1262" s="70"/>
      <c r="F1262" s="71"/>
      <c r="G1262" s="70"/>
    </row>
    <row r="1263" spans="2:7" s="126" customFormat="1" ht="11.65" x14ac:dyDescent="0.35">
      <c r="B1263" s="124"/>
      <c r="C1263" s="124"/>
      <c r="D1263" s="69"/>
      <c r="E1263" s="70"/>
      <c r="F1263" s="71"/>
      <c r="G1263" s="70"/>
    </row>
    <row r="1264" spans="2:7" s="126" customFormat="1" ht="11.65" x14ac:dyDescent="0.35">
      <c r="B1264" s="124"/>
      <c r="C1264" s="124"/>
      <c r="D1264" s="69"/>
      <c r="E1264" s="70"/>
      <c r="F1264" s="71"/>
      <c r="G1264" s="70"/>
    </row>
    <row r="1265" spans="2:7" s="126" customFormat="1" ht="11.65" x14ac:dyDescent="0.35">
      <c r="B1265" s="124"/>
      <c r="C1265" s="124"/>
      <c r="D1265" s="69"/>
      <c r="E1265" s="70"/>
      <c r="F1265" s="71"/>
      <c r="G1265" s="70"/>
    </row>
    <row r="1266" spans="2:7" s="126" customFormat="1" ht="11.65" x14ac:dyDescent="0.35">
      <c r="B1266" s="124"/>
      <c r="C1266" s="124"/>
      <c r="D1266" s="69"/>
      <c r="E1266" s="70"/>
      <c r="F1266" s="71"/>
      <c r="G1266" s="70"/>
    </row>
    <row r="1267" spans="2:7" s="126" customFormat="1" ht="11.65" x14ac:dyDescent="0.35">
      <c r="B1267" s="124"/>
      <c r="C1267" s="124"/>
      <c r="D1267" s="69"/>
      <c r="E1267" s="70"/>
      <c r="F1267" s="71"/>
      <c r="G1267" s="70"/>
    </row>
    <row r="1268" spans="2:7" s="126" customFormat="1" ht="11.65" x14ac:dyDescent="0.35">
      <c r="B1268" s="124"/>
      <c r="C1268" s="124"/>
      <c r="D1268" s="69"/>
      <c r="E1268" s="70"/>
      <c r="F1268" s="71"/>
      <c r="G1268" s="70"/>
    </row>
    <row r="1269" spans="2:7" s="126" customFormat="1" ht="11.65" x14ac:dyDescent="0.35">
      <c r="B1269" s="124"/>
      <c r="C1269" s="124"/>
      <c r="D1269" s="69"/>
      <c r="E1269" s="70"/>
      <c r="F1269" s="71"/>
      <c r="G1269" s="70"/>
    </row>
    <row r="1270" spans="2:7" s="126" customFormat="1" ht="11.65" x14ac:dyDescent="0.35">
      <c r="B1270" s="124"/>
      <c r="C1270" s="124"/>
      <c r="D1270" s="69"/>
      <c r="E1270" s="70"/>
      <c r="F1270" s="71"/>
      <c r="G1270" s="70"/>
    </row>
    <row r="1271" spans="2:7" s="126" customFormat="1" ht="11.65" x14ac:dyDescent="0.35">
      <c r="B1271" s="124"/>
      <c r="C1271" s="124"/>
      <c r="D1271" s="69"/>
      <c r="E1271" s="70"/>
      <c r="F1271" s="71"/>
      <c r="G1271" s="70"/>
    </row>
    <row r="1272" spans="2:7" s="126" customFormat="1" ht="11.65" x14ac:dyDescent="0.35">
      <c r="B1272" s="124"/>
      <c r="C1272" s="124"/>
      <c r="D1272" s="69"/>
      <c r="E1272" s="70"/>
      <c r="F1272" s="71"/>
      <c r="G1272" s="70"/>
    </row>
    <row r="1273" spans="2:7" s="126" customFormat="1" ht="11.65" x14ac:dyDescent="0.35">
      <c r="B1273" s="124"/>
      <c r="C1273" s="124"/>
      <c r="D1273" s="69"/>
      <c r="E1273" s="70"/>
      <c r="F1273" s="71"/>
      <c r="G1273" s="70"/>
    </row>
    <row r="1274" spans="2:7" s="126" customFormat="1" ht="11.65" x14ac:dyDescent="0.35">
      <c r="B1274" s="124"/>
      <c r="C1274" s="124"/>
      <c r="D1274" s="69"/>
      <c r="E1274" s="70"/>
      <c r="F1274" s="71"/>
      <c r="G1274" s="70"/>
    </row>
    <row r="1275" spans="2:7" s="126" customFormat="1" ht="11.65" x14ac:dyDescent="0.35">
      <c r="B1275" s="124"/>
      <c r="C1275" s="124"/>
      <c r="D1275" s="69"/>
      <c r="E1275" s="70"/>
      <c r="F1275" s="71"/>
      <c r="G1275" s="70"/>
    </row>
    <row r="1276" spans="2:7" s="126" customFormat="1" ht="11.65" x14ac:dyDescent="0.35">
      <c r="B1276" s="124"/>
      <c r="C1276" s="124"/>
      <c r="D1276" s="69"/>
      <c r="E1276" s="70"/>
      <c r="F1276" s="71"/>
      <c r="G1276" s="70"/>
    </row>
    <row r="1277" spans="2:7" s="126" customFormat="1" ht="11.65" x14ac:dyDescent="0.35">
      <c r="B1277" s="124"/>
      <c r="C1277" s="124"/>
      <c r="D1277" s="69"/>
      <c r="E1277" s="70"/>
      <c r="F1277" s="71"/>
      <c r="G1277" s="70"/>
    </row>
    <row r="1278" spans="2:7" s="126" customFormat="1" ht="11.65" x14ac:dyDescent="0.35">
      <c r="B1278" s="124"/>
      <c r="C1278" s="124"/>
      <c r="D1278" s="69"/>
      <c r="E1278" s="70"/>
      <c r="F1278" s="71"/>
      <c r="G1278" s="70"/>
    </row>
    <row r="1279" spans="2:7" s="126" customFormat="1" ht="11.65" x14ac:dyDescent="0.35">
      <c r="B1279" s="124"/>
      <c r="C1279" s="124"/>
      <c r="D1279" s="69"/>
      <c r="E1279" s="70"/>
      <c r="F1279" s="71"/>
      <c r="G1279" s="70"/>
    </row>
    <row r="1280" spans="2:7" s="126" customFormat="1" ht="11.65" x14ac:dyDescent="0.35">
      <c r="B1280" s="124"/>
      <c r="C1280" s="124"/>
      <c r="D1280" s="69"/>
      <c r="E1280" s="70"/>
      <c r="F1280" s="71"/>
      <c r="G1280" s="70"/>
    </row>
    <row r="1281" spans="2:7" s="126" customFormat="1" ht="11.65" x14ac:dyDescent="0.35">
      <c r="B1281" s="124"/>
      <c r="C1281" s="124"/>
      <c r="D1281" s="69"/>
      <c r="E1281" s="70"/>
      <c r="F1281" s="71"/>
      <c r="G1281" s="70"/>
    </row>
    <row r="1282" spans="2:7" s="126" customFormat="1" ht="11.65" x14ac:dyDescent="0.35">
      <c r="B1282" s="124"/>
      <c r="C1282" s="124"/>
      <c r="D1282" s="69"/>
      <c r="E1282" s="70"/>
      <c r="F1282" s="71"/>
      <c r="G1282" s="70"/>
    </row>
    <row r="1283" spans="2:7" s="126" customFormat="1" ht="11.65" x14ac:dyDescent="0.35">
      <c r="B1283" s="124"/>
      <c r="C1283" s="124"/>
      <c r="D1283" s="69"/>
      <c r="E1283" s="70"/>
      <c r="F1283" s="71"/>
      <c r="G1283" s="70"/>
    </row>
    <row r="1284" spans="2:7" s="126" customFormat="1" ht="11.65" x14ac:dyDescent="0.35">
      <c r="B1284" s="124"/>
      <c r="C1284" s="124"/>
      <c r="D1284" s="69"/>
      <c r="E1284" s="70"/>
      <c r="F1284" s="71"/>
      <c r="G1284" s="70"/>
    </row>
    <row r="1285" spans="2:7" s="126" customFormat="1" ht="11.65" x14ac:dyDescent="0.35">
      <c r="B1285" s="124"/>
      <c r="C1285" s="124"/>
      <c r="D1285" s="69"/>
      <c r="E1285" s="70"/>
      <c r="F1285" s="71"/>
      <c r="G1285" s="70"/>
    </row>
    <row r="1286" spans="2:7" s="126" customFormat="1" ht="11.65" x14ac:dyDescent="0.35">
      <c r="B1286" s="124"/>
      <c r="C1286" s="124"/>
      <c r="D1286" s="69"/>
      <c r="E1286" s="70"/>
      <c r="F1286" s="71"/>
      <c r="G1286" s="70"/>
    </row>
    <row r="1287" spans="2:7" s="126" customFormat="1" ht="11.65" x14ac:dyDescent="0.35">
      <c r="B1287" s="124"/>
      <c r="C1287" s="124"/>
      <c r="D1287" s="69"/>
      <c r="E1287" s="70"/>
      <c r="F1287" s="71"/>
      <c r="G1287" s="70"/>
    </row>
    <row r="1288" spans="2:7" s="126" customFormat="1" ht="11.65" x14ac:dyDescent="0.35">
      <c r="B1288" s="124"/>
      <c r="C1288" s="124"/>
      <c r="D1288" s="69"/>
      <c r="E1288" s="70"/>
      <c r="F1288" s="71"/>
      <c r="G1288" s="70"/>
    </row>
    <row r="1289" spans="2:7" s="126" customFormat="1" ht="11.65" x14ac:dyDescent="0.35">
      <c r="B1289" s="124"/>
      <c r="C1289" s="124"/>
      <c r="D1289" s="69"/>
      <c r="E1289" s="70"/>
      <c r="F1289" s="71"/>
      <c r="G1289" s="70"/>
    </row>
    <row r="1290" spans="2:7" s="126" customFormat="1" ht="11.65" x14ac:dyDescent="0.35">
      <c r="B1290" s="124"/>
      <c r="C1290" s="124"/>
      <c r="D1290" s="69"/>
      <c r="E1290" s="70"/>
      <c r="F1290" s="71"/>
      <c r="G1290" s="70"/>
    </row>
    <row r="1291" spans="2:7" s="126" customFormat="1" ht="11.65" x14ac:dyDescent="0.35">
      <c r="B1291" s="124"/>
      <c r="C1291" s="124"/>
      <c r="D1291" s="69"/>
      <c r="E1291" s="70"/>
      <c r="F1291" s="71"/>
      <c r="G1291" s="70"/>
    </row>
    <row r="1292" spans="2:7" s="126" customFormat="1" ht="11.65" x14ac:dyDescent="0.35">
      <c r="B1292" s="124"/>
      <c r="C1292" s="124"/>
      <c r="D1292" s="69"/>
      <c r="E1292" s="70"/>
      <c r="F1292" s="71"/>
      <c r="G1292" s="70"/>
    </row>
    <row r="1293" spans="2:7" s="126" customFormat="1" ht="11.65" x14ac:dyDescent="0.35">
      <c r="B1293" s="124"/>
      <c r="C1293" s="124"/>
      <c r="D1293" s="69"/>
      <c r="E1293" s="70"/>
      <c r="F1293" s="71"/>
      <c r="G1293" s="70"/>
    </row>
    <row r="1294" spans="2:7" s="126" customFormat="1" ht="11.65" x14ac:dyDescent="0.35">
      <c r="B1294" s="124"/>
      <c r="C1294" s="124"/>
      <c r="D1294" s="69"/>
      <c r="E1294" s="70"/>
      <c r="F1294" s="71"/>
      <c r="G1294" s="70"/>
    </row>
    <row r="1295" spans="2:7" s="126" customFormat="1" ht="11.65" x14ac:dyDescent="0.35">
      <c r="B1295" s="124"/>
      <c r="C1295" s="124"/>
      <c r="D1295" s="69"/>
      <c r="E1295" s="70"/>
      <c r="F1295" s="71"/>
      <c r="G1295" s="70"/>
    </row>
    <row r="1296" spans="2:7" s="126" customFormat="1" ht="11.65" x14ac:dyDescent="0.35">
      <c r="B1296" s="124"/>
      <c r="C1296" s="124"/>
      <c r="D1296" s="69"/>
      <c r="E1296" s="70"/>
      <c r="F1296" s="71"/>
      <c r="G1296" s="70"/>
    </row>
    <row r="1297" spans="2:7" s="126" customFormat="1" ht="11.65" x14ac:dyDescent="0.35">
      <c r="B1297" s="124"/>
      <c r="C1297" s="124"/>
      <c r="D1297" s="69"/>
      <c r="E1297" s="70"/>
      <c r="F1297" s="71"/>
      <c r="G1297" s="70"/>
    </row>
    <row r="1298" spans="2:7" s="126" customFormat="1" ht="11.65" x14ac:dyDescent="0.35">
      <c r="B1298" s="124"/>
      <c r="C1298" s="124"/>
      <c r="D1298" s="69"/>
      <c r="E1298" s="70"/>
      <c r="F1298" s="71"/>
      <c r="G1298" s="70"/>
    </row>
    <row r="1299" spans="2:7" s="126" customFormat="1" ht="11.65" x14ac:dyDescent="0.35">
      <c r="B1299" s="124"/>
      <c r="C1299" s="124"/>
      <c r="D1299" s="69"/>
      <c r="E1299" s="70"/>
      <c r="F1299" s="71"/>
      <c r="G1299" s="70"/>
    </row>
    <row r="1300" spans="2:7" s="126" customFormat="1" ht="11.65" x14ac:dyDescent="0.35">
      <c r="B1300" s="124"/>
      <c r="C1300" s="124"/>
      <c r="D1300" s="69"/>
      <c r="E1300" s="70"/>
      <c r="F1300" s="71"/>
      <c r="G1300" s="70"/>
    </row>
    <row r="1301" spans="2:7" s="126" customFormat="1" ht="11.65" x14ac:dyDescent="0.35">
      <c r="B1301" s="124"/>
      <c r="C1301" s="124"/>
      <c r="D1301" s="69"/>
      <c r="E1301" s="70"/>
      <c r="F1301" s="71"/>
      <c r="G1301" s="70"/>
    </row>
    <row r="1302" spans="2:7" s="126" customFormat="1" ht="11.65" x14ac:dyDescent="0.35">
      <c r="B1302" s="124"/>
      <c r="C1302" s="124"/>
      <c r="D1302" s="69"/>
      <c r="E1302" s="70"/>
      <c r="F1302" s="71"/>
      <c r="G1302" s="70"/>
    </row>
    <row r="1303" spans="2:7" s="126" customFormat="1" ht="11.65" x14ac:dyDescent="0.35">
      <c r="B1303" s="124"/>
      <c r="C1303" s="124"/>
      <c r="D1303" s="69"/>
      <c r="E1303" s="70"/>
      <c r="F1303" s="71"/>
      <c r="G1303" s="70"/>
    </row>
    <row r="1304" spans="2:7" s="126" customFormat="1" ht="11.65" x14ac:dyDescent="0.35">
      <c r="B1304" s="124"/>
      <c r="C1304" s="124"/>
      <c r="D1304" s="69"/>
      <c r="E1304" s="70"/>
      <c r="F1304" s="71"/>
      <c r="G1304" s="70"/>
    </row>
    <row r="1305" spans="2:7" s="126" customFormat="1" ht="11.65" x14ac:dyDescent="0.35">
      <c r="B1305" s="124"/>
      <c r="C1305" s="124"/>
      <c r="D1305" s="69"/>
      <c r="E1305" s="70"/>
      <c r="F1305" s="71"/>
      <c r="G1305" s="70"/>
    </row>
    <row r="1306" spans="2:7" s="126" customFormat="1" ht="11.65" x14ac:dyDescent="0.35">
      <c r="B1306" s="124"/>
      <c r="C1306" s="124"/>
      <c r="D1306" s="69"/>
      <c r="E1306" s="70"/>
      <c r="F1306" s="71"/>
      <c r="G1306" s="70"/>
    </row>
    <row r="1307" spans="2:7" s="126" customFormat="1" ht="11.65" x14ac:dyDescent="0.35">
      <c r="B1307" s="124"/>
      <c r="C1307" s="124"/>
      <c r="D1307" s="69"/>
      <c r="E1307" s="70"/>
      <c r="F1307" s="71"/>
      <c r="G1307" s="70"/>
    </row>
    <row r="1308" spans="2:7" s="126" customFormat="1" ht="11.65" x14ac:dyDescent="0.35">
      <c r="B1308" s="124"/>
      <c r="C1308" s="124"/>
      <c r="D1308" s="69"/>
      <c r="E1308" s="70"/>
      <c r="F1308" s="71"/>
      <c r="G1308" s="70"/>
    </row>
    <row r="1309" spans="2:7" s="126" customFormat="1" ht="11.65" x14ac:dyDescent="0.35">
      <c r="B1309" s="124"/>
      <c r="C1309" s="124"/>
      <c r="D1309" s="69"/>
      <c r="E1309" s="70"/>
      <c r="F1309" s="71"/>
      <c r="G1309" s="70"/>
    </row>
    <row r="1310" spans="2:7" s="126" customFormat="1" ht="11.65" x14ac:dyDescent="0.35">
      <c r="B1310" s="124"/>
      <c r="C1310" s="124"/>
      <c r="D1310" s="69"/>
      <c r="E1310" s="70"/>
      <c r="F1310" s="71"/>
      <c r="G1310" s="70"/>
    </row>
    <row r="1311" spans="2:7" s="126" customFormat="1" ht="11.65" x14ac:dyDescent="0.35">
      <c r="B1311" s="124"/>
      <c r="C1311" s="124"/>
      <c r="D1311" s="69"/>
      <c r="E1311" s="70"/>
      <c r="F1311" s="71"/>
      <c r="G1311" s="70"/>
    </row>
    <row r="1312" spans="2:7" s="126" customFormat="1" ht="11.65" x14ac:dyDescent="0.35">
      <c r="B1312" s="124"/>
      <c r="C1312" s="124"/>
      <c r="D1312" s="69"/>
      <c r="E1312" s="70"/>
      <c r="F1312" s="71"/>
      <c r="G1312" s="70"/>
    </row>
    <row r="1313" spans="2:7" s="126" customFormat="1" ht="11.65" x14ac:dyDescent="0.35">
      <c r="B1313" s="124"/>
      <c r="C1313" s="124"/>
      <c r="D1313" s="69"/>
      <c r="E1313" s="70"/>
      <c r="F1313" s="71"/>
      <c r="G1313" s="70"/>
    </row>
    <row r="1314" spans="2:7" s="126" customFormat="1" ht="11.65" x14ac:dyDescent="0.35">
      <c r="B1314" s="124"/>
      <c r="C1314" s="124"/>
      <c r="D1314" s="69"/>
      <c r="E1314" s="70"/>
      <c r="F1314" s="71"/>
      <c r="G1314" s="70"/>
    </row>
    <row r="1315" spans="2:7" s="126" customFormat="1" ht="11.65" x14ac:dyDescent="0.35">
      <c r="B1315" s="124"/>
      <c r="C1315" s="124"/>
      <c r="D1315" s="69"/>
      <c r="E1315" s="70"/>
      <c r="F1315" s="71"/>
      <c r="G1315" s="70"/>
    </row>
    <row r="1316" spans="2:7" s="126" customFormat="1" ht="11.65" x14ac:dyDescent="0.35">
      <c r="B1316" s="124"/>
      <c r="C1316" s="124"/>
      <c r="D1316" s="69"/>
      <c r="E1316" s="70"/>
      <c r="F1316" s="71"/>
      <c r="G1316" s="70"/>
    </row>
    <row r="1317" spans="2:7" s="126" customFormat="1" ht="11.65" x14ac:dyDescent="0.35">
      <c r="B1317" s="124"/>
      <c r="C1317" s="124"/>
      <c r="D1317" s="69"/>
      <c r="E1317" s="70"/>
      <c r="F1317" s="71"/>
      <c r="G1317" s="70"/>
    </row>
    <row r="1318" spans="2:7" s="126" customFormat="1" ht="11.65" x14ac:dyDescent="0.35">
      <c r="B1318" s="124"/>
      <c r="C1318" s="124"/>
      <c r="D1318" s="69"/>
      <c r="E1318" s="70"/>
      <c r="F1318" s="71"/>
      <c r="G1318" s="70"/>
    </row>
    <row r="1319" spans="2:7" s="126" customFormat="1" ht="11.65" x14ac:dyDescent="0.35">
      <c r="B1319" s="124"/>
      <c r="C1319" s="124"/>
      <c r="D1319" s="69"/>
      <c r="E1319" s="70"/>
      <c r="F1319" s="71"/>
      <c r="G1319" s="70"/>
    </row>
    <row r="1320" spans="2:7" s="126" customFormat="1" ht="11.65" x14ac:dyDescent="0.35">
      <c r="B1320" s="124"/>
      <c r="C1320" s="124"/>
      <c r="D1320" s="69"/>
      <c r="E1320" s="70"/>
      <c r="F1320" s="71"/>
      <c r="G1320" s="70"/>
    </row>
    <row r="1321" spans="2:7" s="126" customFormat="1" ht="11.65" x14ac:dyDescent="0.35">
      <c r="B1321" s="124"/>
      <c r="C1321" s="124"/>
      <c r="D1321" s="69"/>
      <c r="E1321" s="70"/>
      <c r="F1321" s="71"/>
      <c r="G1321" s="70"/>
    </row>
    <row r="1322" spans="2:7" s="126" customFormat="1" ht="11.65" x14ac:dyDescent="0.35">
      <c r="B1322" s="124"/>
      <c r="C1322" s="124"/>
      <c r="D1322" s="69"/>
      <c r="E1322" s="70"/>
      <c r="F1322" s="71"/>
      <c r="G1322" s="70"/>
    </row>
    <row r="1323" spans="2:7" s="126" customFormat="1" ht="11.65" x14ac:dyDescent="0.35">
      <c r="B1323" s="124"/>
      <c r="C1323" s="124"/>
      <c r="D1323" s="69"/>
      <c r="E1323" s="70"/>
      <c r="F1323" s="71"/>
      <c r="G1323" s="70"/>
    </row>
    <row r="1324" spans="2:7" s="126" customFormat="1" ht="11.65" x14ac:dyDescent="0.35">
      <c r="B1324" s="124"/>
      <c r="C1324" s="124"/>
      <c r="D1324" s="69"/>
      <c r="E1324" s="70"/>
      <c r="F1324" s="71"/>
      <c r="G1324" s="70"/>
    </row>
    <row r="1325" spans="2:7" s="126" customFormat="1" ht="11.65" x14ac:dyDescent="0.35">
      <c r="B1325" s="124"/>
      <c r="C1325" s="124"/>
      <c r="D1325" s="69"/>
      <c r="E1325" s="70"/>
      <c r="F1325" s="71"/>
      <c r="G1325" s="70"/>
    </row>
    <row r="1326" spans="2:7" s="126" customFormat="1" ht="11.65" x14ac:dyDescent="0.35">
      <c r="B1326" s="124"/>
      <c r="C1326" s="124"/>
      <c r="D1326" s="69"/>
      <c r="E1326" s="70"/>
      <c r="F1326" s="71"/>
      <c r="G1326" s="70"/>
    </row>
    <row r="1327" spans="2:7" s="126" customFormat="1" ht="11.65" x14ac:dyDescent="0.35">
      <c r="B1327" s="124"/>
      <c r="C1327" s="124"/>
      <c r="D1327" s="69"/>
      <c r="E1327" s="70"/>
      <c r="F1327" s="71"/>
      <c r="G1327" s="70"/>
    </row>
    <row r="1328" spans="2:7" s="126" customFormat="1" ht="11.65" x14ac:dyDescent="0.35">
      <c r="B1328" s="124"/>
      <c r="C1328" s="124"/>
      <c r="D1328" s="69"/>
      <c r="E1328" s="70"/>
      <c r="F1328" s="71"/>
      <c r="G1328" s="70"/>
    </row>
    <row r="1329" spans="2:7" s="126" customFormat="1" ht="11.65" x14ac:dyDescent="0.35">
      <c r="B1329" s="124"/>
      <c r="C1329" s="124"/>
      <c r="D1329" s="69"/>
      <c r="E1329" s="70"/>
      <c r="F1329" s="71"/>
      <c r="G1329" s="70"/>
    </row>
    <row r="1330" spans="2:7" s="126" customFormat="1" ht="11.65" x14ac:dyDescent="0.35">
      <c r="B1330" s="124"/>
      <c r="C1330" s="124"/>
      <c r="D1330" s="69"/>
      <c r="E1330" s="70"/>
      <c r="F1330" s="71"/>
      <c r="G1330" s="70"/>
    </row>
    <row r="1331" spans="2:7" s="126" customFormat="1" ht="11.65" x14ac:dyDescent="0.35">
      <c r="B1331" s="124"/>
      <c r="C1331" s="124"/>
      <c r="D1331" s="69"/>
      <c r="E1331" s="70"/>
      <c r="F1331" s="71"/>
      <c r="G1331" s="70"/>
    </row>
    <row r="1332" spans="2:7" s="126" customFormat="1" ht="11.65" x14ac:dyDescent="0.35">
      <c r="B1332" s="124"/>
      <c r="C1332" s="124"/>
      <c r="D1332" s="69"/>
      <c r="E1332" s="70"/>
      <c r="F1332" s="71"/>
      <c r="G1332" s="70"/>
    </row>
    <row r="1333" spans="2:7" s="126" customFormat="1" ht="11.65" x14ac:dyDescent="0.35">
      <c r="B1333" s="124"/>
      <c r="C1333" s="124"/>
      <c r="D1333" s="69"/>
      <c r="E1333" s="70"/>
      <c r="F1333" s="71"/>
      <c r="G1333" s="70"/>
    </row>
    <row r="1334" spans="2:7" s="126" customFormat="1" ht="11.65" x14ac:dyDescent="0.35">
      <c r="B1334" s="124"/>
      <c r="C1334" s="124"/>
      <c r="D1334" s="69"/>
      <c r="E1334" s="70"/>
      <c r="F1334" s="71"/>
      <c r="G1334" s="70"/>
    </row>
    <row r="1335" spans="2:7" s="126" customFormat="1" ht="11.65" x14ac:dyDescent="0.35">
      <c r="B1335" s="124"/>
      <c r="C1335" s="124"/>
      <c r="D1335" s="69"/>
      <c r="E1335" s="70"/>
      <c r="F1335" s="71"/>
      <c r="G1335" s="70"/>
    </row>
    <row r="1336" spans="2:7" s="126" customFormat="1" ht="11.65" x14ac:dyDescent="0.35">
      <c r="B1336" s="124"/>
      <c r="C1336" s="124"/>
      <c r="D1336" s="69"/>
      <c r="E1336" s="70"/>
      <c r="F1336" s="71"/>
      <c r="G1336" s="70"/>
    </row>
    <row r="1337" spans="2:7" s="126" customFormat="1" ht="11.65" x14ac:dyDescent="0.35">
      <c r="B1337" s="124"/>
      <c r="C1337" s="124"/>
      <c r="D1337" s="69"/>
      <c r="E1337" s="70"/>
      <c r="F1337" s="71"/>
      <c r="G1337" s="70"/>
    </row>
    <row r="1338" spans="2:7" s="126" customFormat="1" ht="11.65" x14ac:dyDescent="0.35">
      <c r="B1338" s="124"/>
      <c r="C1338" s="124"/>
      <c r="D1338" s="69"/>
      <c r="E1338" s="70"/>
      <c r="F1338" s="71"/>
      <c r="G1338" s="70"/>
    </row>
    <row r="1339" spans="2:7" s="126" customFormat="1" ht="11.65" x14ac:dyDescent="0.35">
      <c r="B1339" s="124"/>
      <c r="C1339" s="124"/>
      <c r="D1339" s="69"/>
      <c r="E1339" s="70"/>
      <c r="F1339" s="71"/>
      <c r="G1339" s="70"/>
    </row>
    <row r="1340" spans="2:7" s="126" customFormat="1" ht="11.65" x14ac:dyDescent="0.35">
      <c r="B1340" s="124"/>
      <c r="C1340" s="124"/>
      <c r="D1340" s="69"/>
      <c r="E1340" s="70"/>
      <c r="F1340" s="71"/>
      <c r="G1340" s="70"/>
    </row>
    <row r="1341" spans="2:7" s="126" customFormat="1" ht="11.65" x14ac:dyDescent="0.35">
      <c r="B1341" s="124"/>
      <c r="C1341" s="124"/>
      <c r="D1341" s="69"/>
      <c r="E1341" s="70"/>
      <c r="F1341" s="71"/>
      <c r="G1341" s="70"/>
    </row>
    <row r="1342" spans="2:7" s="126" customFormat="1" ht="11.65" x14ac:dyDescent="0.35">
      <c r="B1342" s="124"/>
      <c r="C1342" s="124"/>
      <c r="D1342" s="69"/>
      <c r="E1342" s="70"/>
      <c r="F1342" s="71"/>
      <c r="G1342" s="70"/>
    </row>
    <row r="1343" spans="2:7" s="126" customFormat="1" ht="11.65" x14ac:dyDescent="0.35">
      <c r="B1343" s="124"/>
      <c r="C1343" s="124"/>
      <c r="D1343" s="69"/>
      <c r="E1343" s="70"/>
      <c r="F1343" s="71"/>
      <c r="G1343" s="70"/>
    </row>
    <row r="1344" spans="2:7" s="126" customFormat="1" ht="11.65" x14ac:dyDescent="0.35">
      <c r="B1344" s="124"/>
      <c r="C1344" s="124"/>
      <c r="D1344" s="69"/>
      <c r="E1344" s="70"/>
      <c r="F1344" s="71"/>
      <c r="G1344" s="70"/>
    </row>
    <row r="1345" spans="2:7" s="126" customFormat="1" ht="11.65" x14ac:dyDescent="0.35">
      <c r="B1345" s="124"/>
      <c r="C1345" s="124"/>
      <c r="D1345" s="69"/>
      <c r="E1345" s="70"/>
      <c r="F1345" s="71"/>
      <c r="G1345" s="70"/>
    </row>
    <row r="1346" spans="2:7" s="126" customFormat="1" ht="11.65" x14ac:dyDescent="0.35">
      <c r="B1346" s="124"/>
      <c r="C1346" s="124"/>
      <c r="D1346" s="69"/>
      <c r="E1346" s="70"/>
      <c r="F1346" s="71"/>
      <c r="G1346" s="70"/>
    </row>
    <row r="1347" spans="2:7" s="126" customFormat="1" ht="11.65" x14ac:dyDescent="0.35">
      <c r="B1347" s="124"/>
      <c r="C1347" s="124"/>
      <c r="D1347" s="69"/>
      <c r="E1347" s="70"/>
      <c r="F1347" s="71"/>
      <c r="G1347" s="70"/>
    </row>
    <row r="1348" spans="2:7" s="126" customFormat="1" ht="11.65" x14ac:dyDescent="0.35">
      <c r="B1348" s="124"/>
      <c r="C1348" s="124"/>
      <c r="D1348" s="69"/>
      <c r="E1348" s="70"/>
      <c r="F1348" s="71"/>
      <c r="G1348" s="70"/>
    </row>
    <row r="1349" spans="2:7" s="126" customFormat="1" ht="11.65" x14ac:dyDescent="0.35">
      <c r="B1349" s="124"/>
      <c r="C1349" s="124"/>
      <c r="D1349" s="69"/>
      <c r="E1349" s="70"/>
      <c r="F1349" s="71"/>
      <c r="G1349" s="70"/>
    </row>
    <row r="1350" spans="2:7" s="126" customFormat="1" ht="11.65" x14ac:dyDescent="0.35">
      <c r="B1350" s="124"/>
      <c r="C1350" s="124"/>
      <c r="D1350" s="69"/>
      <c r="E1350" s="70"/>
      <c r="F1350" s="71"/>
      <c r="G1350" s="70"/>
    </row>
    <row r="1351" spans="2:7" s="126" customFormat="1" ht="11.65" x14ac:dyDescent="0.35">
      <c r="B1351" s="124"/>
      <c r="C1351" s="124"/>
      <c r="D1351" s="69"/>
      <c r="E1351" s="70"/>
      <c r="F1351" s="71"/>
      <c r="G1351" s="70"/>
    </row>
    <row r="1352" spans="2:7" s="126" customFormat="1" ht="11.65" x14ac:dyDescent="0.35">
      <c r="B1352" s="124"/>
      <c r="C1352" s="124"/>
      <c r="D1352" s="69"/>
      <c r="E1352" s="70"/>
      <c r="F1352" s="71"/>
      <c r="G1352" s="70"/>
    </row>
    <row r="1353" spans="2:7" s="126" customFormat="1" ht="11.65" x14ac:dyDescent="0.35">
      <c r="B1353" s="124"/>
      <c r="C1353" s="124"/>
      <c r="D1353" s="69"/>
      <c r="E1353" s="70"/>
      <c r="F1353" s="71"/>
      <c r="G1353" s="70"/>
    </row>
    <row r="1354" spans="2:7" s="126" customFormat="1" ht="11.65" x14ac:dyDescent="0.35">
      <c r="B1354" s="124"/>
      <c r="C1354" s="124"/>
      <c r="D1354" s="69"/>
      <c r="E1354" s="70"/>
      <c r="F1354" s="71"/>
      <c r="G1354" s="70"/>
    </row>
    <row r="1355" spans="2:7" s="126" customFormat="1" ht="11.65" x14ac:dyDescent="0.35">
      <c r="B1355" s="124"/>
      <c r="C1355" s="124"/>
      <c r="D1355" s="69"/>
      <c r="E1355" s="70"/>
      <c r="F1355" s="71"/>
      <c r="G1355" s="70"/>
    </row>
    <row r="1356" spans="2:7" s="126" customFormat="1" ht="11.65" x14ac:dyDescent="0.35">
      <c r="B1356" s="124"/>
      <c r="C1356" s="124"/>
      <c r="D1356" s="69"/>
      <c r="E1356" s="70"/>
      <c r="F1356" s="71"/>
      <c r="G1356" s="70"/>
    </row>
    <row r="1357" spans="2:7" s="126" customFormat="1" ht="11.65" x14ac:dyDescent="0.35">
      <c r="B1357" s="124"/>
      <c r="C1357" s="124"/>
      <c r="D1357" s="69"/>
      <c r="E1357" s="70"/>
      <c r="F1357" s="71"/>
      <c r="G1357" s="70"/>
    </row>
    <row r="1358" spans="2:7" s="126" customFormat="1" ht="11.65" x14ac:dyDescent="0.35">
      <c r="B1358" s="124"/>
      <c r="C1358" s="124"/>
      <c r="D1358" s="69"/>
      <c r="E1358" s="70"/>
      <c r="F1358" s="71"/>
      <c r="G1358" s="70"/>
    </row>
    <row r="1359" spans="2:7" s="126" customFormat="1" ht="11.65" x14ac:dyDescent="0.35">
      <c r="B1359" s="124"/>
      <c r="C1359" s="124"/>
      <c r="D1359" s="69"/>
      <c r="E1359" s="70"/>
      <c r="F1359" s="71"/>
      <c r="G1359" s="70"/>
    </row>
    <row r="1360" spans="2:7" s="126" customFormat="1" ht="11.65" x14ac:dyDescent="0.35">
      <c r="B1360" s="124"/>
      <c r="C1360" s="124"/>
      <c r="D1360" s="69"/>
      <c r="E1360" s="70"/>
      <c r="F1360" s="71"/>
      <c r="G1360" s="70"/>
    </row>
    <row r="1361" spans="2:7" s="126" customFormat="1" ht="11.65" x14ac:dyDescent="0.35">
      <c r="B1361" s="124"/>
      <c r="C1361" s="124"/>
      <c r="D1361" s="69"/>
      <c r="E1361" s="70"/>
      <c r="F1361" s="71"/>
      <c r="G1361" s="70"/>
    </row>
    <row r="1362" spans="2:7" s="126" customFormat="1" ht="11.65" x14ac:dyDescent="0.35">
      <c r="B1362" s="124"/>
      <c r="C1362" s="124"/>
      <c r="D1362" s="69"/>
      <c r="E1362" s="70"/>
      <c r="F1362" s="71"/>
      <c r="G1362" s="70"/>
    </row>
    <row r="1363" spans="2:7" s="126" customFormat="1" ht="11.65" x14ac:dyDescent="0.35">
      <c r="B1363" s="124"/>
      <c r="C1363" s="124"/>
      <c r="D1363" s="69"/>
      <c r="E1363" s="70"/>
      <c r="F1363" s="71"/>
      <c r="G1363" s="70"/>
    </row>
    <row r="1364" spans="2:7" s="126" customFormat="1" ht="11.65" x14ac:dyDescent="0.35">
      <c r="B1364" s="124"/>
      <c r="C1364" s="124"/>
      <c r="D1364" s="69"/>
      <c r="E1364" s="70"/>
      <c r="F1364" s="71"/>
      <c r="G1364" s="70"/>
    </row>
    <row r="1365" spans="2:7" s="126" customFormat="1" ht="11.65" x14ac:dyDescent="0.35">
      <c r="B1365" s="124"/>
      <c r="C1365" s="124"/>
      <c r="D1365" s="69"/>
      <c r="E1365" s="70"/>
      <c r="F1365" s="71"/>
      <c r="G1365" s="70"/>
    </row>
    <row r="1366" spans="2:7" s="126" customFormat="1" ht="11.65" x14ac:dyDescent="0.35">
      <c r="B1366" s="124"/>
      <c r="C1366" s="124"/>
      <c r="D1366" s="69"/>
      <c r="E1366" s="70"/>
      <c r="F1366" s="71"/>
      <c r="G1366" s="70"/>
    </row>
    <row r="1367" spans="2:7" s="126" customFormat="1" ht="11.65" x14ac:dyDescent="0.35">
      <c r="B1367" s="124"/>
      <c r="C1367" s="124"/>
      <c r="D1367" s="69"/>
      <c r="E1367" s="70"/>
      <c r="F1367" s="71"/>
      <c r="G1367" s="70"/>
    </row>
    <row r="1368" spans="2:7" s="126" customFormat="1" ht="11.65" x14ac:dyDescent="0.35">
      <c r="B1368" s="124"/>
      <c r="C1368" s="124"/>
      <c r="D1368" s="69"/>
      <c r="E1368" s="70"/>
      <c r="F1368" s="71"/>
      <c r="G1368" s="70"/>
    </row>
    <row r="1369" spans="2:7" s="126" customFormat="1" ht="11.65" x14ac:dyDescent="0.35">
      <c r="B1369" s="124"/>
      <c r="C1369" s="124"/>
      <c r="D1369" s="69"/>
      <c r="E1369" s="70"/>
      <c r="F1369" s="71"/>
      <c r="G1369" s="70"/>
    </row>
    <row r="1370" spans="2:7" s="126" customFormat="1" ht="11.65" x14ac:dyDescent="0.35">
      <c r="B1370" s="124"/>
      <c r="C1370" s="124"/>
      <c r="D1370" s="69"/>
      <c r="E1370" s="70"/>
      <c r="F1370" s="71"/>
      <c r="G1370" s="70"/>
    </row>
    <row r="1371" spans="2:7" s="126" customFormat="1" ht="11.65" x14ac:dyDescent="0.35">
      <c r="B1371" s="124"/>
      <c r="C1371" s="124"/>
      <c r="D1371" s="69"/>
      <c r="E1371" s="70"/>
      <c r="F1371" s="71"/>
      <c r="G1371" s="70"/>
    </row>
    <row r="1372" spans="2:7" s="126" customFormat="1" ht="11.65" x14ac:dyDescent="0.35">
      <c r="B1372" s="124"/>
      <c r="C1372" s="124"/>
      <c r="D1372" s="69"/>
      <c r="E1372" s="70"/>
      <c r="F1372" s="71"/>
      <c r="G1372" s="70"/>
    </row>
    <row r="1373" spans="2:7" s="126" customFormat="1" ht="11.65" x14ac:dyDescent="0.35">
      <c r="B1373" s="124"/>
      <c r="C1373" s="124"/>
      <c r="D1373" s="69"/>
      <c r="E1373" s="70"/>
      <c r="F1373" s="71"/>
      <c r="G1373" s="70"/>
    </row>
    <row r="1374" spans="2:7" s="126" customFormat="1" ht="11.65" x14ac:dyDescent="0.35">
      <c r="B1374" s="124"/>
      <c r="C1374" s="124"/>
      <c r="D1374" s="69"/>
      <c r="E1374" s="70"/>
      <c r="F1374" s="71"/>
      <c r="G1374" s="70"/>
    </row>
    <row r="1375" spans="2:7" s="126" customFormat="1" ht="11.65" x14ac:dyDescent="0.35">
      <c r="B1375" s="124"/>
      <c r="C1375" s="124"/>
      <c r="D1375" s="69"/>
      <c r="E1375" s="70"/>
      <c r="F1375" s="71"/>
      <c r="G1375" s="70"/>
    </row>
    <row r="1376" spans="2:7" s="126" customFormat="1" ht="11.65" x14ac:dyDescent="0.35">
      <c r="B1376" s="124"/>
      <c r="C1376" s="124"/>
      <c r="D1376" s="69"/>
      <c r="E1376" s="70"/>
      <c r="F1376" s="71"/>
      <c r="G1376" s="70"/>
    </row>
    <row r="1377" spans="2:7" s="126" customFormat="1" ht="11.65" x14ac:dyDescent="0.35">
      <c r="B1377" s="124"/>
      <c r="C1377" s="124"/>
      <c r="D1377" s="69"/>
      <c r="E1377" s="70"/>
      <c r="F1377" s="71"/>
      <c r="G1377" s="70"/>
    </row>
    <row r="1378" spans="2:7" s="126" customFormat="1" ht="11.65" x14ac:dyDescent="0.35">
      <c r="B1378" s="124"/>
      <c r="C1378" s="124"/>
      <c r="D1378" s="69"/>
      <c r="E1378" s="70"/>
      <c r="F1378" s="71"/>
      <c r="G1378" s="70"/>
    </row>
    <row r="1379" spans="2:7" s="126" customFormat="1" ht="11.65" x14ac:dyDescent="0.35">
      <c r="B1379" s="124"/>
      <c r="C1379" s="124"/>
      <c r="D1379" s="69"/>
      <c r="E1379" s="70"/>
      <c r="F1379" s="71"/>
      <c r="G1379" s="70"/>
    </row>
    <row r="1380" spans="2:7" s="126" customFormat="1" ht="11.65" x14ac:dyDescent="0.35">
      <c r="B1380" s="124"/>
      <c r="C1380" s="124"/>
      <c r="D1380" s="69"/>
      <c r="E1380" s="70"/>
      <c r="F1380" s="71"/>
      <c r="G1380" s="70"/>
    </row>
    <row r="1381" spans="2:7" s="126" customFormat="1" ht="11.65" x14ac:dyDescent="0.35">
      <c r="B1381" s="124"/>
      <c r="C1381" s="124"/>
      <c r="D1381" s="69"/>
      <c r="E1381" s="70"/>
      <c r="F1381" s="71"/>
      <c r="G1381" s="70"/>
    </row>
    <row r="1382" spans="2:7" s="126" customFormat="1" ht="11.65" x14ac:dyDescent="0.35">
      <c r="B1382" s="124"/>
      <c r="C1382" s="124"/>
      <c r="D1382" s="69"/>
      <c r="E1382" s="70"/>
      <c r="F1382" s="71"/>
      <c r="G1382" s="70"/>
    </row>
    <row r="1383" spans="2:7" s="126" customFormat="1" ht="11.65" x14ac:dyDescent="0.35">
      <c r="B1383" s="124"/>
      <c r="C1383" s="124"/>
      <c r="D1383" s="69"/>
      <c r="E1383" s="70"/>
      <c r="F1383" s="71"/>
      <c r="G1383" s="70"/>
    </row>
    <row r="1384" spans="2:7" s="126" customFormat="1" ht="11.65" x14ac:dyDescent="0.35">
      <c r="B1384" s="124"/>
      <c r="C1384" s="124"/>
      <c r="D1384" s="69"/>
      <c r="E1384" s="70"/>
      <c r="F1384" s="71"/>
      <c r="G1384" s="70"/>
    </row>
    <row r="1385" spans="2:7" s="126" customFormat="1" ht="11.65" x14ac:dyDescent="0.35">
      <c r="B1385" s="124"/>
      <c r="C1385" s="124"/>
      <c r="D1385" s="69"/>
      <c r="E1385" s="70"/>
      <c r="F1385" s="71"/>
      <c r="G1385" s="70"/>
    </row>
    <row r="1386" spans="2:7" s="126" customFormat="1" ht="11.65" x14ac:dyDescent="0.35">
      <c r="B1386" s="124"/>
      <c r="C1386" s="124"/>
      <c r="D1386" s="69"/>
      <c r="E1386" s="70"/>
      <c r="F1386" s="71"/>
      <c r="G1386" s="70"/>
    </row>
    <row r="1387" spans="2:7" s="126" customFormat="1" ht="11.65" x14ac:dyDescent="0.35">
      <c r="B1387" s="124"/>
      <c r="C1387" s="124"/>
      <c r="D1387" s="69"/>
      <c r="E1387" s="70"/>
      <c r="F1387" s="71"/>
      <c r="G1387" s="70"/>
    </row>
    <row r="1388" spans="2:7" s="126" customFormat="1" ht="11.65" x14ac:dyDescent="0.35">
      <c r="B1388" s="124"/>
      <c r="C1388" s="124"/>
      <c r="D1388" s="69"/>
      <c r="E1388" s="70"/>
      <c r="F1388" s="71"/>
      <c r="G1388" s="70"/>
    </row>
    <row r="1389" spans="2:7" s="126" customFormat="1" ht="11.65" x14ac:dyDescent="0.35">
      <c r="B1389" s="124"/>
      <c r="C1389" s="124"/>
      <c r="D1389" s="69"/>
      <c r="E1389" s="70"/>
      <c r="F1389" s="71"/>
      <c r="G1389" s="70"/>
    </row>
    <row r="1390" spans="2:7" s="126" customFormat="1" ht="11.65" x14ac:dyDescent="0.35">
      <c r="B1390" s="124"/>
      <c r="C1390" s="124"/>
      <c r="D1390" s="69"/>
      <c r="E1390" s="70"/>
      <c r="F1390" s="71"/>
      <c r="G1390" s="70"/>
    </row>
    <row r="1391" spans="2:7" s="126" customFormat="1" ht="11.65" x14ac:dyDescent="0.35">
      <c r="B1391" s="124"/>
      <c r="C1391" s="124"/>
      <c r="D1391" s="69"/>
      <c r="E1391" s="70"/>
      <c r="F1391" s="71"/>
      <c r="G1391" s="70"/>
    </row>
    <row r="1392" spans="2:7" s="126" customFormat="1" ht="11.65" x14ac:dyDescent="0.35">
      <c r="B1392" s="124"/>
      <c r="C1392" s="124"/>
      <c r="D1392" s="69"/>
      <c r="E1392" s="70"/>
      <c r="F1392" s="71"/>
      <c r="G1392" s="70"/>
    </row>
    <row r="1393" spans="2:7" s="126" customFormat="1" ht="11.65" x14ac:dyDescent="0.35">
      <c r="B1393" s="124"/>
      <c r="C1393" s="124"/>
      <c r="D1393" s="69"/>
      <c r="E1393" s="70"/>
      <c r="F1393" s="71"/>
      <c r="G1393" s="70"/>
    </row>
    <row r="1394" spans="2:7" s="126" customFormat="1" ht="11.65" x14ac:dyDescent="0.35">
      <c r="B1394" s="124"/>
      <c r="C1394" s="124"/>
      <c r="D1394" s="69"/>
      <c r="E1394" s="70"/>
      <c r="F1394" s="71"/>
      <c r="G1394" s="70"/>
    </row>
    <row r="1395" spans="2:7" s="126" customFormat="1" ht="11.65" x14ac:dyDescent="0.35">
      <c r="B1395" s="124"/>
      <c r="C1395" s="124"/>
      <c r="D1395" s="69"/>
      <c r="E1395" s="70"/>
      <c r="F1395" s="71"/>
      <c r="G1395" s="70"/>
    </row>
    <row r="1396" spans="2:7" s="126" customFormat="1" ht="11.65" x14ac:dyDescent="0.35">
      <c r="B1396" s="124"/>
      <c r="C1396" s="124"/>
      <c r="D1396" s="69"/>
      <c r="E1396" s="70"/>
      <c r="F1396" s="71"/>
      <c r="G1396" s="70"/>
    </row>
    <row r="1397" spans="2:7" s="126" customFormat="1" ht="11.65" x14ac:dyDescent="0.35">
      <c r="B1397" s="124"/>
      <c r="C1397" s="124"/>
      <c r="D1397" s="69"/>
      <c r="E1397" s="70"/>
      <c r="F1397" s="71"/>
      <c r="G1397" s="70"/>
    </row>
    <row r="1398" spans="2:7" s="126" customFormat="1" ht="11.65" x14ac:dyDescent="0.35">
      <c r="B1398" s="124"/>
      <c r="C1398" s="124"/>
      <c r="D1398" s="69"/>
      <c r="E1398" s="70"/>
      <c r="F1398" s="71"/>
      <c r="G1398" s="70"/>
    </row>
    <row r="1399" spans="2:7" s="126" customFormat="1" ht="11.65" x14ac:dyDescent="0.35">
      <c r="B1399" s="124"/>
      <c r="C1399" s="124"/>
      <c r="D1399" s="69"/>
      <c r="E1399" s="70"/>
      <c r="F1399" s="71"/>
      <c r="G1399" s="70"/>
    </row>
    <row r="1400" spans="2:7" s="126" customFormat="1" ht="11.65" x14ac:dyDescent="0.35">
      <c r="B1400" s="124"/>
      <c r="C1400" s="124"/>
      <c r="D1400" s="69"/>
      <c r="E1400" s="70"/>
      <c r="F1400" s="71"/>
      <c r="G1400" s="70"/>
    </row>
    <row r="1401" spans="2:7" s="126" customFormat="1" ht="11.65" x14ac:dyDescent="0.35">
      <c r="B1401" s="124"/>
      <c r="C1401" s="124"/>
      <c r="D1401" s="69"/>
      <c r="E1401" s="70"/>
      <c r="F1401" s="71"/>
      <c r="G1401" s="70"/>
    </row>
    <row r="1402" spans="2:7" s="126" customFormat="1" ht="11.65" x14ac:dyDescent="0.35">
      <c r="B1402" s="124"/>
      <c r="C1402" s="124"/>
      <c r="D1402" s="69"/>
      <c r="E1402" s="70"/>
      <c r="F1402" s="71"/>
      <c r="G1402" s="70"/>
    </row>
    <row r="1403" spans="2:7" s="126" customFormat="1" ht="11.65" x14ac:dyDescent="0.35">
      <c r="B1403" s="124"/>
      <c r="C1403" s="124"/>
      <c r="D1403" s="69"/>
      <c r="E1403" s="70"/>
      <c r="F1403" s="71"/>
      <c r="G1403" s="70"/>
    </row>
    <row r="1404" spans="2:7" s="126" customFormat="1" ht="11.65" x14ac:dyDescent="0.35">
      <c r="B1404" s="124"/>
      <c r="C1404" s="124"/>
      <c r="D1404" s="69"/>
      <c r="E1404" s="70"/>
      <c r="F1404" s="71"/>
      <c r="G1404" s="70"/>
    </row>
    <row r="1405" spans="2:7" s="126" customFormat="1" ht="11.65" x14ac:dyDescent="0.35">
      <c r="B1405" s="124"/>
      <c r="C1405" s="124"/>
      <c r="D1405" s="69"/>
      <c r="E1405" s="70"/>
      <c r="F1405" s="71"/>
      <c r="G1405" s="70"/>
    </row>
    <row r="1406" spans="2:7" s="126" customFormat="1" ht="11.65" x14ac:dyDescent="0.35">
      <c r="B1406" s="124"/>
      <c r="C1406" s="124"/>
      <c r="D1406" s="69"/>
      <c r="E1406" s="70"/>
      <c r="F1406" s="71"/>
      <c r="G1406" s="70"/>
    </row>
    <row r="1407" spans="2:7" s="126" customFormat="1" ht="11.65" x14ac:dyDescent="0.35">
      <c r="B1407" s="124"/>
      <c r="C1407" s="124"/>
      <c r="D1407" s="69"/>
      <c r="E1407" s="70"/>
      <c r="F1407" s="71"/>
      <c r="G1407" s="70"/>
    </row>
    <row r="1408" spans="2:7" s="126" customFormat="1" ht="11.65" x14ac:dyDescent="0.35">
      <c r="B1408" s="124"/>
      <c r="C1408" s="124"/>
      <c r="D1408" s="69"/>
      <c r="E1408" s="70"/>
      <c r="F1408" s="71"/>
      <c r="G1408" s="70"/>
    </row>
    <row r="1409" spans="2:7" s="126" customFormat="1" ht="11.65" x14ac:dyDescent="0.35">
      <c r="B1409" s="124"/>
      <c r="C1409" s="124"/>
      <c r="D1409" s="69"/>
      <c r="E1409" s="70"/>
      <c r="F1409" s="71"/>
      <c r="G1409" s="70"/>
    </row>
    <row r="1410" spans="2:7" s="126" customFormat="1" ht="11.65" x14ac:dyDescent="0.35">
      <c r="B1410" s="124"/>
      <c r="C1410" s="124"/>
      <c r="D1410" s="69"/>
      <c r="E1410" s="70"/>
      <c r="F1410" s="71"/>
      <c r="G1410" s="70"/>
    </row>
    <row r="1411" spans="2:7" s="126" customFormat="1" ht="11.65" x14ac:dyDescent="0.35">
      <c r="B1411" s="124"/>
      <c r="C1411" s="124"/>
      <c r="D1411" s="69"/>
      <c r="E1411" s="70"/>
      <c r="F1411" s="71"/>
      <c r="G1411" s="70"/>
    </row>
    <row r="1412" spans="2:7" s="126" customFormat="1" ht="11.65" x14ac:dyDescent="0.35">
      <c r="B1412" s="124"/>
      <c r="C1412" s="124"/>
      <c r="D1412" s="69"/>
      <c r="E1412" s="70"/>
      <c r="F1412" s="71"/>
      <c r="G1412" s="70"/>
    </row>
    <row r="1413" spans="2:7" s="126" customFormat="1" ht="11.65" x14ac:dyDescent="0.35">
      <c r="B1413" s="124"/>
      <c r="C1413" s="124"/>
      <c r="D1413" s="69"/>
      <c r="E1413" s="70"/>
      <c r="F1413" s="71"/>
      <c r="G1413" s="70"/>
    </row>
    <row r="1414" spans="2:7" s="126" customFormat="1" ht="11.65" x14ac:dyDescent="0.35">
      <c r="B1414" s="124"/>
      <c r="C1414" s="124"/>
      <c r="D1414" s="69"/>
      <c r="E1414" s="70"/>
      <c r="F1414" s="71"/>
      <c r="G1414" s="70"/>
    </row>
    <row r="1415" spans="2:7" s="126" customFormat="1" ht="11.65" x14ac:dyDescent="0.35">
      <c r="B1415" s="124"/>
      <c r="C1415" s="124"/>
      <c r="D1415" s="69"/>
      <c r="E1415" s="70"/>
      <c r="F1415" s="71"/>
      <c r="G1415" s="70"/>
    </row>
    <row r="1416" spans="2:7" s="126" customFormat="1" ht="11.65" x14ac:dyDescent="0.35">
      <c r="B1416" s="124"/>
      <c r="C1416" s="124"/>
      <c r="D1416" s="69"/>
      <c r="E1416" s="70"/>
      <c r="F1416" s="71"/>
      <c r="G1416" s="70"/>
    </row>
    <row r="1417" spans="2:7" s="126" customFormat="1" ht="11.65" x14ac:dyDescent="0.35">
      <c r="B1417" s="124"/>
      <c r="C1417" s="124"/>
      <c r="D1417" s="69"/>
      <c r="E1417" s="70"/>
      <c r="F1417" s="71"/>
      <c r="G1417" s="70"/>
    </row>
    <row r="1418" spans="2:7" s="126" customFormat="1" ht="11.65" x14ac:dyDescent="0.35">
      <c r="B1418" s="124"/>
      <c r="C1418" s="124"/>
      <c r="D1418" s="69"/>
      <c r="E1418" s="70"/>
      <c r="F1418" s="71"/>
      <c r="G1418" s="70"/>
    </row>
    <row r="1419" spans="2:7" s="126" customFormat="1" ht="11.65" x14ac:dyDescent="0.35">
      <c r="B1419" s="124"/>
      <c r="C1419" s="124"/>
      <c r="D1419" s="69"/>
      <c r="E1419" s="70"/>
      <c r="F1419" s="71"/>
      <c r="G1419" s="70"/>
    </row>
    <row r="1420" spans="2:7" s="126" customFormat="1" ht="11.65" x14ac:dyDescent="0.35">
      <c r="B1420" s="124"/>
      <c r="C1420" s="124"/>
      <c r="D1420" s="69"/>
      <c r="E1420" s="70"/>
      <c r="F1420" s="71"/>
      <c r="G1420" s="70"/>
    </row>
    <row r="1421" spans="2:7" s="126" customFormat="1" ht="11.65" x14ac:dyDescent="0.35">
      <c r="B1421" s="124"/>
      <c r="C1421" s="124"/>
      <c r="D1421" s="69"/>
      <c r="E1421" s="70"/>
      <c r="F1421" s="71"/>
      <c r="G1421" s="70"/>
    </row>
    <row r="1422" spans="2:7" s="126" customFormat="1" ht="11.65" x14ac:dyDescent="0.35">
      <c r="B1422" s="124"/>
      <c r="C1422" s="124"/>
      <c r="D1422" s="69"/>
      <c r="E1422" s="70"/>
      <c r="F1422" s="71"/>
      <c r="G1422" s="70"/>
    </row>
    <row r="1423" spans="2:7" s="126" customFormat="1" ht="11.65" x14ac:dyDescent="0.35">
      <c r="B1423" s="124"/>
      <c r="C1423" s="124"/>
      <c r="D1423" s="69"/>
      <c r="E1423" s="70"/>
      <c r="F1423" s="71"/>
      <c r="G1423" s="70"/>
    </row>
    <row r="1424" spans="2:7" s="126" customFormat="1" ht="11.65" x14ac:dyDescent="0.35">
      <c r="B1424" s="124"/>
      <c r="C1424" s="124"/>
      <c r="D1424" s="69"/>
      <c r="E1424" s="70"/>
      <c r="F1424" s="71"/>
      <c r="G1424" s="70"/>
    </row>
    <row r="1425" spans="2:7" s="126" customFormat="1" ht="11.65" x14ac:dyDescent="0.35">
      <c r="B1425" s="124"/>
      <c r="C1425" s="124"/>
      <c r="D1425" s="69"/>
      <c r="E1425" s="70"/>
      <c r="F1425" s="71"/>
      <c r="G1425" s="70"/>
    </row>
    <row r="1426" spans="2:7" s="126" customFormat="1" ht="11.65" x14ac:dyDescent="0.35">
      <c r="B1426" s="124"/>
      <c r="C1426" s="124"/>
      <c r="D1426" s="69"/>
      <c r="E1426" s="70"/>
      <c r="F1426" s="71"/>
      <c r="G1426" s="70"/>
    </row>
    <row r="1427" spans="2:7" s="126" customFormat="1" ht="11.65" x14ac:dyDescent="0.35">
      <c r="B1427" s="124"/>
      <c r="C1427" s="124"/>
      <c r="D1427" s="69"/>
      <c r="E1427" s="70"/>
      <c r="F1427" s="71"/>
      <c r="G1427" s="70"/>
    </row>
    <row r="1428" spans="2:7" s="126" customFormat="1" ht="11.65" x14ac:dyDescent="0.35">
      <c r="B1428" s="124"/>
      <c r="C1428" s="124"/>
      <c r="D1428" s="69"/>
      <c r="E1428" s="70"/>
      <c r="F1428" s="71"/>
      <c r="G1428" s="70"/>
    </row>
    <row r="1429" spans="2:7" s="126" customFormat="1" ht="11.65" x14ac:dyDescent="0.35">
      <c r="B1429" s="124"/>
      <c r="C1429" s="124"/>
      <c r="D1429" s="69"/>
      <c r="E1429" s="70"/>
      <c r="F1429" s="71"/>
      <c r="G1429" s="70"/>
    </row>
    <row r="1430" spans="2:7" s="126" customFormat="1" ht="11.65" x14ac:dyDescent="0.35">
      <c r="B1430" s="124"/>
      <c r="C1430" s="124"/>
      <c r="D1430" s="69"/>
      <c r="E1430" s="70"/>
      <c r="F1430" s="71"/>
      <c r="G1430" s="70"/>
    </row>
    <row r="1431" spans="2:7" s="126" customFormat="1" ht="11.65" x14ac:dyDescent="0.35">
      <c r="B1431" s="124"/>
      <c r="C1431" s="124"/>
      <c r="D1431" s="69"/>
      <c r="E1431" s="70"/>
      <c r="F1431" s="71"/>
      <c r="G1431" s="70"/>
    </row>
    <row r="1432" spans="2:7" s="126" customFormat="1" ht="11.65" x14ac:dyDescent="0.35">
      <c r="B1432" s="124"/>
      <c r="C1432" s="124"/>
      <c r="D1432" s="69"/>
      <c r="E1432" s="70"/>
      <c r="F1432" s="71"/>
      <c r="G1432" s="70"/>
    </row>
    <row r="1433" spans="2:7" s="126" customFormat="1" ht="11.65" x14ac:dyDescent="0.35">
      <c r="B1433" s="124"/>
      <c r="C1433" s="124"/>
      <c r="D1433" s="69"/>
      <c r="E1433" s="70"/>
      <c r="F1433" s="71"/>
      <c r="G1433" s="70"/>
    </row>
    <row r="1434" spans="2:7" s="126" customFormat="1" ht="11.65" x14ac:dyDescent="0.35">
      <c r="B1434" s="124"/>
      <c r="C1434" s="124"/>
      <c r="D1434" s="69"/>
      <c r="E1434" s="70"/>
      <c r="F1434" s="71"/>
      <c r="G1434" s="70"/>
    </row>
    <row r="1435" spans="2:7" s="126" customFormat="1" ht="11.65" x14ac:dyDescent="0.35">
      <c r="B1435" s="124"/>
      <c r="C1435" s="124"/>
      <c r="D1435" s="69"/>
      <c r="E1435" s="70"/>
      <c r="F1435" s="71"/>
      <c r="G1435" s="70"/>
    </row>
    <row r="1436" spans="2:7" s="126" customFormat="1" ht="11.65" x14ac:dyDescent="0.35">
      <c r="B1436" s="124"/>
      <c r="C1436" s="124"/>
      <c r="D1436" s="69"/>
      <c r="E1436" s="70"/>
      <c r="F1436" s="71"/>
      <c r="G1436" s="70"/>
    </row>
    <row r="1437" spans="2:7" s="126" customFormat="1" ht="11.65" x14ac:dyDescent="0.35">
      <c r="B1437" s="124"/>
      <c r="C1437" s="124"/>
      <c r="D1437" s="69"/>
      <c r="E1437" s="70"/>
      <c r="F1437" s="71"/>
      <c r="G1437" s="70"/>
    </row>
    <row r="1438" spans="2:7" s="126" customFormat="1" ht="11.65" x14ac:dyDescent="0.35">
      <c r="B1438" s="124"/>
      <c r="C1438" s="124"/>
      <c r="D1438" s="69"/>
      <c r="E1438" s="70"/>
      <c r="F1438" s="71"/>
      <c r="G1438" s="70"/>
    </row>
    <row r="1439" spans="2:7" s="126" customFormat="1" ht="11.65" x14ac:dyDescent="0.35">
      <c r="B1439" s="124"/>
      <c r="C1439" s="124"/>
      <c r="D1439" s="69"/>
      <c r="E1439" s="70"/>
      <c r="F1439" s="71"/>
      <c r="G1439" s="70"/>
    </row>
    <row r="1440" spans="2:7" s="126" customFormat="1" ht="11.65" x14ac:dyDescent="0.35">
      <c r="B1440" s="124"/>
      <c r="C1440" s="124"/>
      <c r="D1440" s="69"/>
      <c r="E1440" s="70"/>
      <c r="F1440" s="71"/>
      <c r="G1440" s="70"/>
    </row>
    <row r="1441" spans="2:7" s="126" customFormat="1" ht="11.65" x14ac:dyDescent="0.35">
      <c r="B1441" s="124"/>
      <c r="C1441" s="124"/>
      <c r="D1441" s="69"/>
      <c r="E1441" s="70"/>
      <c r="F1441" s="71"/>
      <c r="G1441" s="70"/>
    </row>
    <row r="1442" spans="2:7" s="126" customFormat="1" ht="11.65" x14ac:dyDescent="0.35">
      <c r="B1442" s="124"/>
      <c r="C1442" s="124"/>
      <c r="D1442" s="69"/>
      <c r="E1442" s="70"/>
      <c r="F1442" s="71"/>
      <c r="G1442" s="70"/>
    </row>
    <row r="1443" spans="2:7" s="126" customFormat="1" ht="11.65" x14ac:dyDescent="0.35">
      <c r="B1443" s="124"/>
      <c r="C1443" s="124"/>
      <c r="D1443" s="69"/>
      <c r="E1443" s="70"/>
      <c r="F1443" s="71"/>
      <c r="G1443" s="70"/>
    </row>
    <row r="1444" spans="2:7" s="126" customFormat="1" ht="11.65" x14ac:dyDescent="0.35">
      <c r="B1444" s="124"/>
      <c r="C1444" s="124"/>
      <c r="D1444" s="69"/>
      <c r="E1444" s="70"/>
      <c r="F1444" s="71"/>
      <c r="G1444" s="70"/>
    </row>
    <row r="1445" spans="2:7" s="126" customFormat="1" ht="11.65" x14ac:dyDescent="0.35">
      <c r="B1445" s="124"/>
      <c r="C1445" s="124"/>
      <c r="D1445" s="69"/>
      <c r="E1445" s="70"/>
      <c r="F1445" s="71"/>
      <c r="G1445" s="70"/>
    </row>
    <row r="1446" spans="2:7" s="126" customFormat="1" ht="11.65" x14ac:dyDescent="0.35">
      <c r="B1446" s="124"/>
      <c r="C1446" s="124"/>
      <c r="D1446" s="69"/>
      <c r="E1446" s="70"/>
      <c r="F1446" s="71"/>
      <c r="G1446" s="70"/>
    </row>
    <row r="1447" spans="2:7" s="126" customFormat="1" ht="11.65" x14ac:dyDescent="0.35">
      <c r="B1447" s="124"/>
      <c r="C1447" s="124"/>
      <c r="D1447" s="69"/>
      <c r="E1447" s="70"/>
      <c r="F1447" s="71"/>
      <c r="G1447" s="70"/>
    </row>
    <row r="1448" spans="2:7" s="126" customFormat="1" ht="11.65" x14ac:dyDescent="0.35">
      <c r="B1448" s="124"/>
      <c r="C1448" s="124"/>
      <c r="D1448" s="69"/>
      <c r="E1448" s="70"/>
      <c r="F1448" s="71"/>
      <c r="G1448" s="70"/>
    </row>
    <row r="1449" spans="2:7" s="126" customFormat="1" ht="11.65" x14ac:dyDescent="0.35">
      <c r="B1449" s="124"/>
      <c r="C1449" s="124"/>
      <c r="D1449" s="69"/>
      <c r="E1449" s="70"/>
      <c r="F1449" s="71"/>
      <c r="G1449" s="70"/>
    </row>
    <row r="1450" spans="2:7" s="126" customFormat="1" ht="11.65" x14ac:dyDescent="0.35">
      <c r="B1450" s="124"/>
      <c r="C1450" s="124"/>
      <c r="D1450" s="69"/>
      <c r="E1450" s="70"/>
      <c r="F1450" s="71"/>
      <c r="G1450" s="70"/>
    </row>
    <row r="1451" spans="2:7" s="126" customFormat="1" ht="11.65" x14ac:dyDescent="0.35">
      <c r="B1451" s="124"/>
      <c r="C1451" s="124"/>
      <c r="D1451" s="69"/>
      <c r="E1451" s="70"/>
      <c r="F1451" s="71"/>
      <c r="G1451" s="70"/>
    </row>
    <row r="1452" spans="2:7" s="126" customFormat="1" ht="11.65" x14ac:dyDescent="0.35">
      <c r="B1452" s="124"/>
      <c r="C1452" s="124"/>
      <c r="D1452" s="69"/>
      <c r="E1452" s="70"/>
      <c r="F1452" s="71"/>
      <c r="G1452" s="70"/>
    </row>
    <row r="1453" spans="2:7" s="126" customFormat="1" ht="11.65" x14ac:dyDescent="0.35">
      <c r="B1453" s="124"/>
      <c r="C1453" s="124"/>
      <c r="D1453" s="69"/>
      <c r="E1453" s="70"/>
      <c r="F1453" s="71"/>
      <c r="G1453" s="70"/>
    </row>
    <row r="1454" spans="2:7" s="126" customFormat="1" ht="11.65" x14ac:dyDescent="0.35">
      <c r="B1454" s="124"/>
      <c r="C1454" s="124"/>
      <c r="D1454" s="69"/>
      <c r="E1454" s="70"/>
      <c r="F1454" s="71"/>
      <c r="G1454" s="70"/>
    </row>
    <row r="1455" spans="2:7" s="126" customFormat="1" ht="11.65" x14ac:dyDescent="0.35">
      <c r="B1455" s="124"/>
      <c r="C1455" s="124"/>
      <c r="D1455" s="69"/>
      <c r="E1455" s="70"/>
      <c r="F1455" s="71"/>
      <c r="G1455" s="70"/>
    </row>
    <row r="1456" spans="2:7" s="126" customFormat="1" ht="11.65" x14ac:dyDescent="0.35">
      <c r="B1456" s="124"/>
      <c r="C1456" s="124"/>
      <c r="D1456" s="69"/>
      <c r="E1456" s="70"/>
      <c r="F1456" s="71"/>
      <c r="G1456" s="70"/>
    </row>
    <row r="1457" spans="2:7" s="126" customFormat="1" ht="11.65" x14ac:dyDescent="0.35">
      <c r="B1457" s="124"/>
      <c r="C1457" s="124"/>
      <c r="D1457" s="69"/>
      <c r="E1457" s="70"/>
      <c r="F1457" s="71"/>
      <c r="G1457" s="70"/>
    </row>
    <row r="1458" spans="2:7" s="126" customFormat="1" ht="11.65" x14ac:dyDescent="0.35">
      <c r="B1458" s="124"/>
      <c r="C1458" s="124"/>
      <c r="D1458" s="69"/>
      <c r="E1458" s="70"/>
      <c r="F1458" s="71"/>
      <c r="G1458" s="70"/>
    </row>
    <row r="1459" spans="2:7" s="126" customFormat="1" ht="11.65" x14ac:dyDescent="0.35">
      <c r="B1459" s="124"/>
      <c r="C1459" s="124"/>
      <c r="D1459" s="69"/>
      <c r="E1459" s="70"/>
      <c r="F1459" s="71"/>
      <c r="G1459" s="70"/>
    </row>
    <row r="1460" spans="2:7" s="126" customFormat="1" ht="11.65" x14ac:dyDescent="0.35">
      <c r="B1460" s="124"/>
      <c r="C1460" s="124"/>
      <c r="D1460" s="69"/>
      <c r="E1460" s="70"/>
      <c r="F1460" s="71"/>
      <c r="G1460" s="70"/>
    </row>
    <row r="1461" spans="2:7" s="126" customFormat="1" ht="11.65" x14ac:dyDescent="0.35">
      <c r="B1461" s="124"/>
      <c r="C1461" s="124"/>
      <c r="D1461" s="69"/>
      <c r="E1461" s="70"/>
      <c r="F1461" s="71"/>
      <c r="G1461" s="70"/>
    </row>
    <row r="1462" spans="2:7" s="126" customFormat="1" ht="11.65" x14ac:dyDescent="0.35">
      <c r="B1462" s="124"/>
      <c r="C1462" s="124"/>
      <c r="D1462" s="69"/>
      <c r="E1462" s="70"/>
      <c r="F1462" s="71"/>
      <c r="G1462" s="70"/>
    </row>
    <row r="1463" spans="2:7" s="126" customFormat="1" ht="11.65" x14ac:dyDescent="0.35">
      <c r="B1463" s="124"/>
      <c r="C1463" s="124"/>
      <c r="D1463" s="69"/>
      <c r="E1463" s="70"/>
      <c r="F1463" s="71"/>
      <c r="G1463" s="70"/>
    </row>
    <row r="1464" spans="2:7" s="126" customFormat="1" ht="11.65" x14ac:dyDescent="0.35">
      <c r="B1464" s="124"/>
      <c r="C1464" s="124"/>
      <c r="D1464" s="69"/>
      <c r="E1464" s="70"/>
      <c r="F1464" s="71"/>
      <c r="G1464" s="70"/>
    </row>
    <row r="1465" spans="2:7" s="126" customFormat="1" ht="11.65" x14ac:dyDescent="0.35">
      <c r="B1465" s="124"/>
      <c r="C1465" s="124"/>
      <c r="D1465" s="69"/>
      <c r="E1465" s="70"/>
      <c r="F1465" s="71"/>
      <c r="G1465" s="70"/>
    </row>
    <row r="1466" spans="2:7" s="126" customFormat="1" ht="11.65" x14ac:dyDescent="0.35">
      <c r="B1466" s="124"/>
      <c r="C1466" s="124"/>
      <c r="D1466" s="69"/>
      <c r="E1466" s="70"/>
      <c r="F1466" s="71"/>
      <c r="G1466" s="70"/>
    </row>
    <row r="1467" spans="2:7" s="126" customFormat="1" ht="11.65" x14ac:dyDescent="0.35">
      <c r="B1467" s="124"/>
      <c r="C1467" s="124"/>
      <c r="D1467" s="69"/>
      <c r="E1467" s="70"/>
      <c r="F1467" s="71"/>
      <c r="G1467" s="70"/>
    </row>
    <row r="1468" spans="2:7" s="126" customFormat="1" ht="11.65" x14ac:dyDescent="0.35">
      <c r="B1468" s="124"/>
      <c r="C1468" s="124"/>
      <c r="D1468" s="69"/>
      <c r="E1468" s="70"/>
      <c r="F1468" s="71"/>
      <c r="G1468" s="70"/>
    </row>
    <row r="1469" spans="2:7" s="126" customFormat="1" ht="11.65" x14ac:dyDescent="0.35">
      <c r="B1469" s="124"/>
      <c r="C1469" s="124"/>
      <c r="D1469" s="69"/>
      <c r="E1469" s="70"/>
      <c r="F1469" s="71"/>
      <c r="G1469" s="70"/>
    </row>
    <row r="1470" spans="2:7" s="126" customFormat="1" ht="11.65" x14ac:dyDescent="0.35">
      <c r="B1470" s="124"/>
      <c r="C1470" s="124"/>
      <c r="D1470" s="69"/>
      <c r="E1470" s="70"/>
      <c r="F1470" s="71"/>
      <c r="G1470" s="70"/>
    </row>
    <row r="1471" spans="2:7" s="126" customFormat="1" ht="11.65" x14ac:dyDescent="0.35">
      <c r="B1471" s="124"/>
      <c r="C1471" s="124"/>
      <c r="D1471" s="69"/>
      <c r="E1471" s="70"/>
      <c r="F1471" s="71"/>
      <c r="G1471" s="70"/>
    </row>
    <row r="1472" spans="2:7" s="126" customFormat="1" ht="11.65" x14ac:dyDescent="0.35">
      <c r="B1472" s="124"/>
      <c r="C1472" s="124"/>
      <c r="D1472" s="69"/>
      <c r="E1472" s="70"/>
      <c r="F1472" s="71"/>
      <c r="G1472" s="70"/>
    </row>
    <row r="1473" spans="2:7" s="126" customFormat="1" ht="11.65" x14ac:dyDescent="0.35">
      <c r="B1473" s="124"/>
      <c r="C1473" s="124"/>
      <c r="D1473" s="69"/>
      <c r="E1473" s="70"/>
      <c r="F1473" s="71"/>
      <c r="G1473" s="70"/>
    </row>
    <row r="1474" spans="2:7" s="126" customFormat="1" ht="11.65" x14ac:dyDescent="0.35">
      <c r="B1474" s="124"/>
      <c r="C1474" s="124"/>
      <c r="D1474" s="69"/>
      <c r="E1474" s="70"/>
      <c r="F1474" s="71"/>
      <c r="G1474" s="70"/>
    </row>
    <row r="1475" spans="2:7" s="126" customFormat="1" ht="11.65" x14ac:dyDescent="0.35">
      <c r="B1475" s="124"/>
      <c r="C1475" s="124"/>
      <c r="D1475" s="69"/>
      <c r="E1475" s="70"/>
      <c r="F1475" s="71"/>
      <c r="G1475" s="70"/>
    </row>
    <row r="1476" spans="2:7" s="126" customFormat="1" ht="11.65" x14ac:dyDescent="0.35">
      <c r="B1476" s="124"/>
      <c r="C1476" s="124"/>
      <c r="D1476" s="69"/>
      <c r="E1476" s="70"/>
      <c r="F1476" s="71"/>
      <c r="G1476" s="70"/>
    </row>
    <row r="1477" spans="2:7" s="126" customFormat="1" ht="11.65" x14ac:dyDescent="0.35">
      <c r="B1477" s="124"/>
      <c r="C1477" s="124"/>
      <c r="D1477" s="69"/>
      <c r="E1477" s="70"/>
      <c r="F1477" s="71"/>
      <c r="G1477" s="70"/>
    </row>
    <row r="1478" spans="2:7" s="126" customFormat="1" ht="11.65" x14ac:dyDescent="0.35">
      <c r="B1478" s="124"/>
      <c r="C1478" s="124"/>
      <c r="D1478" s="69"/>
      <c r="E1478" s="70"/>
      <c r="F1478" s="71"/>
      <c r="G1478" s="70"/>
    </row>
    <row r="1479" spans="2:7" s="126" customFormat="1" ht="11.65" x14ac:dyDescent="0.35">
      <c r="B1479" s="124"/>
      <c r="C1479" s="124"/>
      <c r="D1479" s="69"/>
      <c r="E1479" s="70"/>
      <c r="F1479" s="71"/>
      <c r="G1479" s="70"/>
    </row>
    <row r="1480" spans="2:7" s="126" customFormat="1" ht="11.65" x14ac:dyDescent="0.35">
      <c r="B1480" s="124"/>
      <c r="C1480" s="124"/>
      <c r="D1480" s="69"/>
      <c r="E1480" s="70"/>
      <c r="F1480" s="71"/>
      <c r="G1480" s="70"/>
    </row>
    <row r="1481" spans="2:7" s="126" customFormat="1" ht="11.65" x14ac:dyDescent="0.35">
      <c r="B1481" s="124"/>
      <c r="C1481" s="124"/>
      <c r="D1481" s="69"/>
      <c r="E1481" s="70"/>
      <c r="F1481" s="71"/>
      <c r="G1481" s="70"/>
    </row>
    <row r="1482" spans="2:7" s="126" customFormat="1" ht="11.65" x14ac:dyDescent="0.35">
      <c r="B1482" s="124"/>
      <c r="C1482" s="124"/>
      <c r="D1482" s="69"/>
      <c r="E1482" s="70"/>
      <c r="F1482" s="71"/>
      <c r="G1482" s="70"/>
    </row>
    <row r="1483" spans="2:7" s="126" customFormat="1" ht="11.65" x14ac:dyDescent="0.35">
      <c r="B1483" s="124"/>
      <c r="C1483" s="124"/>
      <c r="D1483" s="69"/>
      <c r="E1483" s="70"/>
      <c r="F1483" s="71"/>
      <c r="G1483" s="70"/>
    </row>
    <row r="1484" spans="2:7" s="126" customFormat="1" ht="11.65" x14ac:dyDescent="0.35">
      <c r="B1484" s="124"/>
      <c r="C1484" s="124"/>
      <c r="D1484" s="69"/>
      <c r="E1484" s="70"/>
      <c r="F1484" s="71"/>
      <c r="G1484" s="70"/>
    </row>
    <row r="1485" spans="2:7" s="126" customFormat="1" ht="11.65" x14ac:dyDescent="0.35">
      <c r="B1485" s="124"/>
      <c r="C1485" s="124"/>
      <c r="D1485" s="69"/>
      <c r="E1485" s="70"/>
      <c r="F1485" s="71"/>
      <c r="G1485" s="70"/>
    </row>
    <row r="1486" spans="2:7" s="126" customFormat="1" ht="11.65" x14ac:dyDescent="0.35">
      <c r="B1486" s="124"/>
      <c r="C1486" s="124"/>
      <c r="D1486" s="69"/>
      <c r="E1486" s="70"/>
      <c r="F1486" s="71"/>
      <c r="G1486" s="70"/>
    </row>
    <row r="1487" spans="2:7" s="126" customFormat="1" ht="11.65" x14ac:dyDescent="0.35">
      <c r="B1487" s="124"/>
      <c r="C1487" s="124"/>
      <c r="D1487" s="69"/>
      <c r="E1487" s="70"/>
      <c r="F1487" s="71"/>
      <c r="G1487" s="70"/>
    </row>
    <row r="1488" spans="2:7" s="126" customFormat="1" ht="11.65" x14ac:dyDescent="0.35">
      <c r="B1488" s="124"/>
      <c r="C1488" s="124"/>
      <c r="D1488" s="69"/>
      <c r="E1488" s="70"/>
      <c r="F1488" s="71"/>
      <c r="G1488" s="70"/>
    </row>
    <row r="1489" spans="2:7" s="126" customFormat="1" ht="11.65" x14ac:dyDescent="0.35">
      <c r="B1489" s="124"/>
      <c r="C1489" s="124"/>
      <c r="D1489" s="69"/>
      <c r="E1489" s="70"/>
      <c r="F1489" s="71"/>
      <c r="G1489" s="70"/>
    </row>
    <row r="1490" spans="2:7" s="126" customFormat="1" ht="11.65" x14ac:dyDescent="0.35">
      <c r="B1490" s="124"/>
      <c r="C1490" s="124"/>
      <c r="D1490" s="69"/>
      <c r="E1490" s="70"/>
      <c r="F1490" s="71"/>
      <c r="G1490" s="70"/>
    </row>
    <row r="1491" spans="2:7" s="126" customFormat="1" ht="11.65" x14ac:dyDescent="0.35">
      <c r="B1491" s="124"/>
      <c r="C1491" s="124"/>
      <c r="D1491" s="69"/>
      <c r="E1491" s="70"/>
      <c r="F1491" s="71"/>
      <c r="G1491" s="70"/>
    </row>
    <row r="1492" spans="2:7" s="126" customFormat="1" ht="11.65" x14ac:dyDescent="0.35">
      <c r="B1492" s="124"/>
      <c r="C1492" s="124"/>
      <c r="D1492" s="69"/>
      <c r="E1492" s="70"/>
      <c r="F1492" s="71"/>
      <c r="G1492" s="70"/>
    </row>
    <row r="1493" spans="2:7" s="126" customFormat="1" ht="11.65" x14ac:dyDescent="0.35">
      <c r="B1493" s="124"/>
      <c r="C1493" s="124"/>
      <c r="D1493" s="69"/>
      <c r="E1493" s="70"/>
      <c r="F1493" s="71"/>
      <c r="G1493" s="70"/>
    </row>
    <row r="1494" spans="2:7" s="126" customFormat="1" ht="11.65" x14ac:dyDescent="0.35">
      <c r="B1494" s="124"/>
      <c r="C1494" s="124"/>
      <c r="D1494" s="69"/>
      <c r="E1494" s="70"/>
      <c r="F1494" s="71"/>
      <c r="G1494" s="70"/>
    </row>
    <row r="1495" spans="2:7" s="126" customFormat="1" ht="11.65" x14ac:dyDescent="0.35">
      <c r="B1495" s="124"/>
      <c r="C1495" s="124"/>
      <c r="D1495" s="69"/>
      <c r="E1495" s="70"/>
      <c r="F1495" s="71"/>
      <c r="G1495" s="70"/>
    </row>
    <row r="1496" spans="2:7" s="126" customFormat="1" ht="11.65" x14ac:dyDescent="0.35">
      <c r="B1496" s="124"/>
      <c r="C1496" s="124"/>
      <c r="D1496" s="69"/>
      <c r="E1496" s="70"/>
      <c r="F1496" s="71"/>
      <c r="G1496" s="70"/>
    </row>
    <row r="1497" spans="2:7" s="126" customFormat="1" ht="11.65" x14ac:dyDescent="0.35">
      <c r="B1497" s="124"/>
      <c r="C1497" s="124"/>
      <c r="D1497" s="69"/>
      <c r="E1497" s="70"/>
      <c r="F1497" s="71"/>
      <c r="G1497" s="70"/>
    </row>
    <row r="1498" spans="2:7" s="126" customFormat="1" ht="11.65" x14ac:dyDescent="0.35">
      <c r="B1498" s="124"/>
      <c r="C1498" s="124"/>
      <c r="D1498" s="69"/>
      <c r="E1498" s="70"/>
      <c r="F1498" s="71"/>
      <c r="G1498" s="70"/>
    </row>
    <row r="1499" spans="2:7" s="126" customFormat="1" ht="11.65" x14ac:dyDescent="0.35">
      <c r="B1499" s="124"/>
      <c r="C1499" s="124"/>
      <c r="D1499" s="69"/>
      <c r="E1499" s="70"/>
      <c r="F1499" s="71"/>
      <c r="G1499" s="70"/>
    </row>
    <row r="1500" spans="2:7" s="126" customFormat="1" ht="11.65" x14ac:dyDescent="0.35">
      <c r="B1500" s="124"/>
      <c r="C1500" s="124"/>
      <c r="D1500" s="69"/>
      <c r="E1500" s="70"/>
      <c r="F1500" s="71"/>
      <c r="G1500" s="70"/>
    </row>
    <row r="1501" spans="2:7" s="126" customFormat="1" ht="11.65" x14ac:dyDescent="0.35">
      <c r="B1501" s="124"/>
      <c r="C1501" s="124"/>
      <c r="D1501" s="69"/>
      <c r="E1501" s="70"/>
      <c r="F1501" s="71"/>
      <c r="G1501" s="70"/>
    </row>
    <row r="1502" spans="2:7" s="126" customFormat="1" ht="11.65" x14ac:dyDescent="0.35">
      <c r="B1502" s="124"/>
      <c r="C1502" s="124"/>
      <c r="D1502" s="69"/>
      <c r="E1502" s="70"/>
      <c r="F1502" s="71"/>
      <c r="G1502" s="70"/>
    </row>
    <row r="1503" spans="2:7" s="126" customFormat="1" ht="11.65" x14ac:dyDescent="0.35">
      <c r="B1503" s="124"/>
      <c r="C1503" s="124"/>
      <c r="D1503" s="69"/>
      <c r="E1503" s="70"/>
      <c r="F1503" s="71"/>
      <c r="G1503" s="70"/>
    </row>
    <row r="1504" spans="2:7" s="126" customFormat="1" ht="11.65" x14ac:dyDescent="0.35">
      <c r="B1504" s="124"/>
      <c r="C1504" s="124"/>
      <c r="D1504" s="69"/>
      <c r="E1504" s="70"/>
      <c r="F1504" s="71"/>
      <c r="G1504" s="70"/>
    </row>
    <row r="1505" spans="2:7" s="126" customFormat="1" ht="11.65" x14ac:dyDescent="0.35">
      <c r="B1505" s="124"/>
      <c r="C1505" s="124"/>
      <c r="D1505" s="69"/>
      <c r="E1505" s="70"/>
      <c r="F1505" s="71"/>
      <c r="G1505" s="70"/>
    </row>
    <row r="1506" spans="2:7" s="126" customFormat="1" ht="11.65" x14ac:dyDescent="0.35">
      <c r="B1506" s="124"/>
      <c r="C1506" s="124"/>
      <c r="D1506" s="69"/>
      <c r="E1506" s="70"/>
      <c r="F1506" s="71"/>
      <c r="G1506" s="70"/>
    </row>
    <row r="1507" spans="2:7" s="126" customFormat="1" ht="11.65" x14ac:dyDescent="0.35">
      <c r="B1507" s="124"/>
      <c r="C1507" s="124"/>
      <c r="D1507" s="69"/>
      <c r="E1507" s="70"/>
      <c r="F1507" s="71"/>
      <c r="G1507" s="70"/>
    </row>
    <row r="1508" spans="2:7" s="126" customFormat="1" ht="11.65" x14ac:dyDescent="0.35">
      <c r="B1508" s="124"/>
      <c r="C1508" s="124"/>
      <c r="D1508" s="69"/>
      <c r="E1508" s="70"/>
      <c r="F1508" s="71"/>
      <c r="G1508" s="70"/>
    </row>
    <row r="1509" spans="2:7" s="126" customFormat="1" ht="11.65" x14ac:dyDescent="0.35">
      <c r="B1509" s="124"/>
      <c r="C1509" s="124"/>
      <c r="D1509" s="69"/>
      <c r="E1509" s="70"/>
      <c r="F1509" s="71"/>
      <c r="G1509" s="70"/>
    </row>
    <row r="1510" spans="2:7" s="126" customFormat="1" ht="11.65" x14ac:dyDescent="0.35">
      <c r="B1510" s="124"/>
      <c r="C1510" s="124"/>
      <c r="D1510" s="69"/>
      <c r="E1510" s="70"/>
      <c r="F1510" s="71"/>
      <c r="G1510" s="70"/>
    </row>
    <row r="1511" spans="2:7" s="126" customFormat="1" ht="11.65" x14ac:dyDescent="0.35">
      <c r="B1511" s="124"/>
      <c r="C1511" s="124"/>
      <c r="D1511" s="69"/>
      <c r="E1511" s="70"/>
      <c r="F1511" s="71"/>
      <c r="G1511" s="70"/>
    </row>
    <row r="1512" spans="2:7" s="126" customFormat="1" ht="11.65" x14ac:dyDescent="0.35">
      <c r="B1512" s="124"/>
      <c r="C1512" s="124"/>
      <c r="D1512" s="69"/>
      <c r="E1512" s="70"/>
      <c r="F1512" s="71"/>
      <c r="G1512" s="70"/>
    </row>
    <row r="1513" spans="2:7" s="126" customFormat="1" ht="11.65" x14ac:dyDescent="0.35">
      <c r="B1513" s="124"/>
      <c r="C1513" s="124"/>
      <c r="D1513" s="69"/>
      <c r="E1513" s="70"/>
      <c r="F1513" s="71"/>
      <c r="G1513" s="70"/>
    </row>
    <row r="1514" spans="2:7" s="126" customFormat="1" ht="11.65" x14ac:dyDescent="0.35">
      <c r="B1514" s="124"/>
      <c r="C1514" s="124"/>
      <c r="D1514" s="69"/>
      <c r="E1514" s="70"/>
      <c r="F1514" s="71"/>
      <c r="G1514" s="70"/>
    </row>
    <row r="1515" spans="2:7" s="126" customFormat="1" ht="11.65" x14ac:dyDescent="0.35">
      <c r="B1515" s="124"/>
      <c r="C1515" s="124"/>
      <c r="D1515" s="69"/>
      <c r="E1515" s="70"/>
      <c r="F1515" s="71"/>
      <c r="G1515" s="70"/>
    </row>
    <row r="1516" spans="2:7" s="126" customFormat="1" ht="11.65" x14ac:dyDescent="0.35">
      <c r="B1516" s="124"/>
      <c r="C1516" s="124"/>
      <c r="D1516" s="69"/>
      <c r="E1516" s="70"/>
      <c r="F1516" s="71"/>
      <c r="G1516" s="70"/>
    </row>
    <row r="1517" spans="2:7" s="126" customFormat="1" ht="11.65" x14ac:dyDescent="0.35">
      <c r="B1517" s="124"/>
      <c r="C1517" s="124"/>
      <c r="D1517" s="69"/>
      <c r="E1517" s="70"/>
      <c r="F1517" s="71"/>
      <c r="G1517" s="70"/>
    </row>
    <row r="1518" spans="2:7" s="126" customFormat="1" ht="11.65" x14ac:dyDescent="0.35">
      <c r="B1518" s="124"/>
      <c r="C1518" s="124"/>
      <c r="D1518" s="69"/>
      <c r="E1518" s="70"/>
      <c r="F1518" s="71"/>
      <c r="G1518" s="70"/>
    </row>
    <row r="1519" spans="2:7" s="126" customFormat="1" ht="11.65" x14ac:dyDescent="0.35">
      <c r="B1519" s="124"/>
      <c r="C1519" s="124"/>
      <c r="D1519" s="69"/>
      <c r="E1519" s="70"/>
      <c r="F1519" s="71"/>
      <c r="G1519" s="70"/>
    </row>
    <row r="1520" spans="2:7" s="126" customFormat="1" ht="11.65" x14ac:dyDescent="0.35">
      <c r="B1520" s="124"/>
      <c r="C1520" s="124"/>
      <c r="D1520" s="69"/>
      <c r="E1520" s="70"/>
      <c r="F1520" s="71"/>
      <c r="G1520" s="70"/>
    </row>
    <row r="1521" spans="2:7" s="126" customFormat="1" ht="11.65" x14ac:dyDescent="0.35">
      <c r="B1521" s="124"/>
      <c r="C1521" s="124"/>
      <c r="D1521" s="69"/>
      <c r="E1521" s="70"/>
      <c r="F1521" s="71"/>
      <c r="G1521" s="70"/>
    </row>
    <row r="1522" spans="2:7" s="126" customFormat="1" ht="11.65" x14ac:dyDescent="0.35">
      <c r="B1522" s="124"/>
      <c r="C1522" s="124"/>
      <c r="D1522" s="69"/>
      <c r="E1522" s="70"/>
      <c r="F1522" s="71"/>
      <c r="G1522" s="70"/>
    </row>
    <row r="1523" spans="2:7" s="126" customFormat="1" ht="11.65" x14ac:dyDescent="0.35">
      <c r="B1523" s="124"/>
      <c r="C1523" s="124"/>
      <c r="D1523" s="69"/>
      <c r="E1523" s="70"/>
      <c r="F1523" s="71"/>
      <c r="G1523" s="70"/>
    </row>
    <row r="1524" spans="2:7" s="126" customFormat="1" ht="11.65" x14ac:dyDescent="0.35">
      <c r="B1524" s="124"/>
      <c r="C1524" s="124"/>
      <c r="D1524" s="69"/>
      <c r="E1524" s="70"/>
      <c r="F1524" s="71"/>
      <c r="G1524" s="70"/>
    </row>
    <row r="1525" spans="2:7" s="126" customFormat="1" ht="11.65" x14ac:dyDescent="0.35">
      <c r="B1525" s="124"/>
      <c r="C1525" s="124"/>
      <c r="D1525" s="69"/>
      <c r="E1525" s="70"/>
      <c r="F1525" s="71"/>
      <c r="G1525" s="70"/>
    </row>
    <row r="1526" spans="2:7" s="126" customFormat="1" ht="11.65" x14ac:dyDescent="0.35">
      <c r="B1526" s="124"/>
      <c r="C1526" s="124"/>
      <c r="D1526" s="69"/>
      <c r="E1526" s="70"/>
      <c r="F1526" s="71"/>
      <c r="G1526" s="70"/>
    </row>
    <row r="1527" spans="2:7" s="126" customFormat="1" ht="11.65" x14ac:dyDescent="0.35">
      <c r="B1527" s="124"/>
      <c r="C1527" s="124"/>
      <c r="D1527" s="69"/>
      <c r="E1527" s="70"/>
      <c r="F1527" s="71"/>
      <c r="G1527" s="70"/>
    </row>
    <row r="1528" spans="2:7" s="126" customFormat="1" ht="11.65" x14ac:dyDescent="0.35">
      <c r="B1528" s="124"/>
      <c r="C1528" s="124"/>
      <c r="D1528" s="69"/>
      <c r="E1528" s="70"/>
      <c r="F1528" s="71"/>
      <c r="G1528" s="70"/>
    </row>
    <row r="1529" spans="2:7" s="126" customFormat="1" ht="11.65" x14ac:dyDescent="0.35">
      <c r="B1529" s="124"/>
      <c r="C1529" s="124"/>
      <c r="D1529" s="69"/>
      <c r="E1529" s="70"/>
      <c r="F1529" s="71"/>
      <c r="G1529" s="70"/>
    </row>
    <row r="1530" spans="2:7" s="126" customFormat="1" ht="11.65" x14ac:dyDescent="0.35">
      <c r="B1530" s="124"/>
      <c r="C1530" s="124"/>
      <c r="D1530" s="69"/>
      <c r="E1530" s="70"/>
      <c r="F1530" s="71"/>
      <c r="G1530" s="70"/>
    </row>
    <row r="1531" spans="2:7" s="126" customFormat="1" ht="11.65" x14ac:dyDescent="0.35">
      <c r="B1531" s="124"/>
      <c r="C1531" s="124"/>
      <c r="D1531" s="69"/>
      <c r="E1531" s="70"/>
      <c r="F1531" s="71"/>
      <c r="G1531" s="70"/>
    </row>
    <row r="1532" spans="2:7" s="126" customFormat="1" ht="11.65" x14ac:dyDescent="0.35">
      <c r="B1532" s="124"/>
      <c r="C1532" s="124"/>
      <c r="D1532" s="69"/>
      <c r="E1532" s="70"/>
      <c r="F1532" s="71"/>
      <c r="G1532" s="70"/>
    </row>
    <row r="1533" spans="2:7" s="126" customFormat="1" ht="11.65" x14ac:dyDescent="0.35">
      <c r="B1533" s="124"/>
      <c r="C1533" s="124"/>
      <c r="D1533" s="69"/>
      <c r="E1533" s="70"/>
      <c r="F1533" s="71"/>
      <c r="G1533" s="70"/>
    </row>
    <row r="1534" spans="2:7" s="126" customFormat="1" ht="11.65" x14ac:dyDescent="0.35">
      <c r="B1534" s="124"/>
      <c r="C1534" s="124"/>
      <c r="D1534" s="69"/>
      <c r="E1534" s="70"/>
      <c r="F1534" s="71"/>
      <c r="G1534" s="70"/>
    </row>
    <row r="1535" spans="2:7" s="126" customFormat="1" ht="11.65" x14ac:dyDescent="0.35">
      <c r="B1535" s="124"/>
      <c r="C1535" s="124"/>
      <c r="D1535" s="69"/>
      <c r="E1535" s="70"/>
      <c r="F1535" s="71"/>
      <c r="G1535" s="70"/>
    </row>
    <row r="1536" spans="2:7" s="126" customFormat="1" ht="11.65" x14ac:dyDescent="0.35">
      <c r="B1536" s="124"/>
      <c r="C1536" s="124"/>
      <c r="D1536" s="69"/>
      <c r="E1536" s="70"/>
      <c r="F1536" s="71"/>
      <c r="G1536" s="70"/>
    </row>
    <row r="1537" spans="2:7" s="126" customFormat="1" ht="11.65" x14ac:dyDescent="0.35">
      <c r="B1537" s="124"/>
      <c r="C1537" s="124"/>
      <c r="D1537" s="69"/>
      <c r="E1537" s="70"/>
      <c r="F1537" s="71"/>
      <c r="G1537" s="70"/>
    </row>
    <row r="1538" spans="2:7" s="126" customFormat="1" ht="11.65" x14ac:dyDescent="0.35">
      <c r="B1538" s="124"/>
      <c r="C1538" s="124"/>
      <c r="D1538" s="69"/>
      <c r="E1538" s="70"/>
      <c r="F1538" s="71"/>
      <c r="G1538" s="70"/>
    </row>
    <row r="1539" spans="2:7" s="126" customFormat="1" ht="11.65" x14ac:dyDescent="0.35">
      <c r="B1539" s="124"/>
      <c r="C1539" s="124"/>
      <c r="D1539" s="69"/>
      <c r="E1539" s="70"/>
      <c r="F1539" s="71"/>
      <c r="G1539" s="70"/>
    </row>
    <row r="1540" spans="2:7" s="126" customFormat="1" ht="11.65" x14ac:dyDescent="0.35">
      <c r="B1540" s="124"/>
      <c r="C1540" s="124"/>
      <c r="D1540" s="69"/>
      <c r="E1540" s="70"/>
      <c r="F1540" s="71"/>
      <c r="G1540" s="70"/>
    </row>
    <row r="1541" spans="2:7" s="126" customFormat="1" ht="11.65" x14ac:dyDescent="0.35">
      <c r="B1541" s="124"/>
      <c r="C1541" s="124"/>
      <c r="D1541" s="69"/>
      <c r="E1541" s="70"/>
      <c r="F1541" s="71"/>
      <c r="G1541" s="70"/>
    </row>
    <row r="1542" spans="2:7" s="126" customFormat="1" ht="11.65" x14ac:dyDescent="0.35">
      <c r="B1542" s="124"/>
      <c r="C1542" s="124"/>
      <c r="D1542" s="69"/>
      <c r="E1542" s="70"/>
      <c r="F1542" s="71"/>
      <c r="G1542" s="70"/>
    </row>
    <row r="1543" spans="2:7" s="126" customFormat="1" ht="11.65" x14ac:dyDescent="0.35">
      <c r="B1543" s="124"/>
      <c r="C1543" s="124"/>
      <c r="D1543" s="69"/>
      <c r="E1543" s="70"/>
      <c r="F1543" s="71"/>
      <c r="G1543" s="70"/>
    </row>
    <row r="1544" spans="2:7" s="126" customFormat="1" ht="11.65" x14ac:dyDescent="0.35">
      <c r="B1544" s="124"/>
      <c r="C1544" s="124"/>
      <c r="D1544" s="69"/>
      <c r="E1544" s="70"/>
      <c r="F1544" s="71"/>
      <c r="G1544" s="70"/>
    </row>
    <row r="1545" spans="2:7" s="126" customFormat="1" ht="11.65" x14ac:dyDescent="0.35">
      <c r="B1545" s="124"/>
      <c r="C1545" s="124"/>
      <c r="D1545" s="69"/>
      <c r="E1545" s="70"/>
      <c r="F1545" s="71"/>
      <c r="G1545" s="70"/>
    </row>
    <row r="1546" spans="2:7" s="126" customFormat="1" ht="11.65" x14ac:dyDescent="0.35">
      <c r="B1546" s="124"/>
      <c r="C1546" s="124"/>
      <c r="D1546" s="69"/>
      <c r="E1546" s="70"/>
      <c r="F1546" s="71"/>
      <c r="G1546" s="70"/>
    </row>
    <row r="1547" spans="2:7" s="126" customFormat="1" ht="11.65" x14ac:dyDescent="0.35">
      <c r="B1547" s="124"/>
      <c r="C1547" s="124"/>
      <c r="D1547" s="69"/>
      <c r="E1547" s="70"/>
      <c r="F1547" s="71"/>
      <c r="G1547" s="70"/>
    </row>
    <row r="1548" spans="2:7" s="126" customFormat="1" ht="11.65" x14ac:dyDescent="0.35">
      <c r="B1548" s="124"/>
      <c r="C1548" s="124"/>
      <c r="D1548" s="69"/>
      <c r="E1548" s="70"/>
      <c r="F1548" s="71"/>
      <c r="G1548" s="70"/>
    </row>
    <row r="1549" spans="2:7" s="126" customFormat="1" ht="11.65" x14ac:dyDescent="0.35">
      <c r="B1549" s="124"/>
      <c r="C1549" s="124"/>
      <c r="D1549" s="69"/>
      <c r="E1549" s="70"/>
      <c r="F1549" s="71"/>
      <c r="G1549" s="70"/>
    </row>
    <row r="1550" spans="2:7" s="126" customFormat="1" ht="11.65" x14ac:dyDescent="0.35">
      <c r="B1550" s="124"/>
      <c r="C1550" s="124"/>
      <c r="D1550" s="69"/>
      <c r="E1550" s="70"/>
      <c r="F1550" s="71"/>
      <c r="G1550" s="70"/>
    </row>
    <row r="1551" spans="2:7" s="126" customFormat="1" ht="11.65" x14ac:dyDescent="0.35">
      <c r="B1551" s="124"/>
      <c r="C1551" s="124"/>
      <c r="D1551" s="69"/>
      <c r="E1551" s="70"/>
      <c r="F1551" s="71"/>
      <c r="G1551" s="70"/>
    </row>
    <row r="1552" spans="2:7" s="126" customFormat="1" ht="11.65" x14ac:dyDescent="0.35">
      <c r="B1552" s="124"/>
      <c r="C1552" s="124"/>
      <c r="D1552" s="69"/>
      <c r="E1552" s="70"/>
      <c r="F1552" s="71"/>
      <c r="G1552" s="70"/>
    </row>
    <row r="1553" spans="2:7" s="126" customFormat="1" ht="11.65" x14ac:dyDescent="0.35">
      <c r="B1553" s="124"/>
      <c r="C1553" s="124"/>
      <c r="D1553" s="69"/>
      <c r="E1553" s="70"/>
      <c r="F1553" s="71"/>
      <c r="G1553" s="70"/>
    </row>
    <row r="1554" spans="2:7" s="126" customFormat="1" ht="11.65" x14ac:dyDescent="0.35">
      <c r="B1554" s="124"/>
      <c r="C1554" s="124"/>
      <c r="D1554" s="69"/>
      <c r="E1554" s="70"/>
      <c r="F1554" s="71"/>
      <c r="G1554" s="70"/>
    </row>
    <row r="1555" spans="2:7" s="126" customFormat="1" ht="11.65" x14ac:dyDescent="0.35">
      <c r="B1555" s="124"/>
      <c r="C1555" s="124"/>
      <c r="D1555" s="69"/>
      <c r="E1555" s="70"/>
      <c r="F1555" s="71"/>
      <c r="G1555" s="70"/>
    </row>
    <row r="1556" spans="2:7" s="126" customFormat="1" ht="11.65" x14ac:dyDescent="0.35">
      <c r="B1556" s="124"/>
      <c r="C1556" s="124"/>
      <c r="D1556" s="69"/>
      <c r="E1556" s="70"/>
      <c r="F1556" s="71"/>
      <c r="G1556" s="70"/>
    </row>
    <row r="1557" spans="2:7" s="126" customFormat="1" ht="11.65" x14ac:dyDescent="0.35">
      <c r="B1557" s="124"/>
      <c r="C1557" s="124"/>
      <c r="D1557" s="69"/>
      <c r="E1557" s="70"/>
      <c r="F1557" s="71"/>
      <c r="G1557" s="70"/>
    </row>
    <row r="1558" spans="2:7" s="126" customFormat="1" ht="11.65" x14ac:dyDescent="0.35">
      <c r="B1558" s="124"/>
      <c r="C1558" s="124"/>
      <c r="D1558" s="69"/>
      <c r="E1558" s="70"/>
      <c r="F1558" s="71"/>
      <c r="G1558" s="70"/>
    </row>
    <row r="1559" spans="2:7" s="126" customFormat="1" ht="11.65" x14ac:dyDescent="0.35">
      <c r="B1559" s="124"/>
      <c r="C1559" s="124"/>
      <c r="D1559" s="69"/>
      <c r="E1559" s="70"/>
      <c r="F1559" s="71"/>
      <c r="G1559" s="70"/>
    </row>
    <row r="1560" spans="2:7" s="126" customFormat="1" ht="11.65" x14ac:dyDescent="0.35">
      <c r="B1560" s="124"/>
      <c r="C1560" s="124"/>
      <c r="D1560" s="69"/>
      <c r="E1560" s="70"/>
      <c r="F1560" s="71"/>
      <c r="G1560" s="70"/>
    </row>
    <row r="1561" spans="2:7" s="126" customFormat="1" ht="11.65" x14ac:dyDescent="0.35">
      <c r="B1561" s="124"/>
      <c r="C1561" s="124"/>
      <c r="D1561" s="69"/>
      <c r="E1561" s="70"/>
      <c r="F1561" s="71"/>
      <c r="G1561" s="70"/>
    </row>
    <row r="1562" spans="2:7" s="126" customFormat="1" ht="11.65" x14ac:dyDescent="0.35">
      <c r="B1562" s="124"/>
      <c r="C1562" s="124"/>
      <c r="D1562" s="69"/>
      <c r="E1562" s="70"/>
      <c r="F1562" s="71"/>
      <c r="G1562" s="70"/>
    </row>
    <row r="1563" spans="2:7" s="126" customFormat="1" ht="11.65" x14ac:dyDescent="0.35">
      <c r="B1563" s="124"/>
      <c r="C1563" s="124"/>
      <c r="D1563" s="69"/>
      <c r="E1563" s="70"/>
      <c r="F1563" s="71"/>
      <c r="G1563" s="70"/>
    </row>
    <row r="1564" spans="2:7" s="126" customFormat="1" ht="11.65" x14ac:dyDescent="0.35">
      <c r="B1564" s="124"/>
      <c r="C1564" s="124"/>
      <c r="D1564" s="69"/>
      <c r="E1564" s="70"/>
      <c r="F1564" s="71"/>
      <c r="G1564" s="70"/>
    </row>
    <row r="1565" spans="2:7" s="126" customFormat="1" ht="11.65" x14ac:dyDescent="0.35">
      <c r="B1565" s="124"/>
      <c r="C1565" s="124"/>
      <c r="D1565" s="69"/>
      <c r="E1565" s="70"/>
      <c r="F1565" s="71"/>
      <c r="G1565" s="70"/>
    </row>
    <row r="1566" spans="2:7" s="126" customFormat="1" ht="11.65" x14ac:dyDescent="0.35">
      <c r="B1566" s="124"/>
      <c r="C1566" s="124"/>
      <c r="D1566" s="69"/>
      <c r="E1566" s="70"/>
      <c r="F1566" s="71"/>
      <c r="G1566" s="70"/>
    </row>
    <row r="1567" spans="2:7" s="126" customFormat="1" ht="11.65" x14ac:dyDescent="0.35">
      <c r="B1567" s="124"/>
      <c r="C1567" s="124"/>
      <c r="D1567" s="69"/>
      <c r="E1567" s="70"/>
      <c r="F1567" s="71"/>
      <c r="G1567" s="70"/>
    </row>
    <row r="1568" spans="2:7" s="126" customFormat="1" ht="11.65" x14ac:dyDescent="0.35">
      <c r="B1568" s="124"/>
      <c r="C1568" s="124"/>
      <c r="D1568" s="69"/>
      <c r="E1568" s="70"/>
      <c r="F1568" s="71"/>
      <c r="G1568" s="70"/>
    </row>
    <row r="1569" spans="2:7" s="126" customFormat="1" ht="11.65" x14ac:dyDescent="0.35">
      <c r="B1569" s="124"/>
      <c r="C1569" s="124"/>
      <c r="D1569" s="69"/>
      <c r="E1569" s="70"/>
      <c r="F1569" s="71"/>
      <c r="G1569" s="70"/>
    </row>
    <row r="1570" spans="2:7" s="126" customFormat="1" ht="11.65" x14ac:dyDescent="0.35">
      <c r="B1570" s="124"/>
      <c r="C1570" s="124"/>
      <c r="D1570" s="69"/>
      <c r="E1570" s="70"/>
      <c r="F1570" s="71"/>
      <c r="G1570" s="70"/>
    </row>
    <row r="1571" spans="2:7" s="126" customFormat="1" ht="11.65" x14ac:dyDescent="0.35">
      <c r="B1571" s="124"/>
      <c r="C1571" s="124"/>
      <c r="D1571" s="69"/>
      <c r="E1571" s="70"/>
      <c r="F1571" s="71"/>
      <c r="G1571" s="70"/>
    </row>
    <row r="1572" spans="2:7" s="126" customFormat="1" ht="11.65" x14ac:dyDescent="0.35">
      <c r="B1572" s="124"/>
      <c r="C1572" s="124"/>
      <c r="D1572" s="69"/>
      <c r="E1572" s="70"/>
      <c r="F1572" s="71"/>
      <c r="G1572" s="70"/>
    </row>
    <row r="1573" spans="2:7" s="126" customFormat="1" ht="11.65" x14ac:dyDescent="0.35">
      <c r="B1573" s="124"/>
      <c r="C1573" s="124"/>
      <c r="D1573" s="69"/>
      <c r="E1573" s="70"/>
      <c r="F1573" s="71"/>
      <c r="G1573" s="70"/>
    </row>
    <row r="1574" spans="2:7" s="126" customFormat="1" ht="11.65" x14ac:dyDescent="0.35">
      <c r="B1574" s="124"/>
      <c r="C1574" s="124"/>
      <c r="D1574" s="69"/>
      <c r="E1574" s="70"/>
      <c r="F1574" s="71"/>
      <c r="G1574" s="70"/>
    </row>
    <row r="1575" spans="2:7" s="126" customFormat="1" ht="11.65" x14ac:dyDescent="0.35">
      <c r="B1575" s="124"/>
      <c r="C1575" s="124"/>
      <c r="D1575" s="69"/>
      <c r="E1575" s="70"/>
      <c r="F1575" s="71"/>
      <c r="G1575" s="70"/>
    </row>
    <row r="1576" spans="2:7" s="126" customFormat="1" ht="11.65" x14ac:dyDescent="0.35">
      <c r="B1576" s="124"/>
      <c r="C1576" s="124"/>
      <c r="D1576" s="69"/>
      <c r="E1576" s="70"/>
      <c r="F1576" s="71"/>
      <c r="G1576" s="70"/>
    </row>
    <row r="1577" spans="2:7" s="126" customFormat="1" ht="11.65" x14ac:dyDescent="0.35">
      <c r="B1577" s="124"/>
      <c r="C1577" s="124"/>
      <c r="D1577" s="69"/>
      <c r="E1577" s="70"/>
      <c r="F1577" s="71"/>
      <c r="G1577" s="70"/>
    </row>
    <row r="1578" spans="2:7" s="126" customFormat="1" ht="11.65" x14ac:dyDescent="0.35">
      <c r="B1578" s="124"/>
      <c r="C1578" s="124"/>
      <c r="D1578" s="69"/>
      <c r="E1578" s="70"/>
      <c r="F1578" s="71"/>
      <c r="G1578" s="70"/>
    </row>
    <row r="1579" spans="2:7" s="126" customFormat="1" ht="11.65" x14ac:dyDescent="0.35">
      <c r="B1579" s="124"/>
      <c r="C1579" s="124"/>
      <c r="D1579" s="69"/>
      <c r="E1579" s="70"/>
      <c r="F1579" s="71"/>
      <c r="G1579" s="70"/>
    </row>
    <row r="1580" spans="2:7" s="126" customFormat="1" ht="11.65" x14ac:dyDescent="0.35">
      <c r="B1580" s="124"/>
      <c r="C1580" s="124"/>
      <c r="D1580" s="69"/>
      <c r="E1580" s="70"/>
      <c r="F1580" s="71"/>
      <c r="G1580" s="70"/>
    </row>
    <row r="1581" spans="2:7" s="126" customFormat="1" ht="11.65" x14ac:dyDescent="0.35">
      <c r="B1581" s="124"/>
      <c r="C1581" s="124"/>
      <c r="D1581" s="69"/>
      <c r="E1581" s="70"/>
      <c r="F1581" s="71"/>
      <c r="G1581" s="70"/>
    </row>
    <row r="1582" spans="2:7" s="126" customFormat="1" ht="11.65" x14ac:dyDescent="0.35">
      <c r="B1582" s="124"/>
      <c r="C1582" s="124"/>
      <c r="D1582" s="69"/>
      <c r="E1582" s="70"/>
      <c r="F1582" s="71"/>
      <c r="G1582" s="70"/>
    </row>
    <row r="1583" spans="2:7" s="126" customFormat="1" ht="11.65" x14ac:dyDescent="0.35">
      <c r="B1583" s="124"/>
      <c r="C1583" s="124"/>
      <c r="D1583" s="69"/>
      <c r="E1583" s="70"/>
      <c r="F1583" s="71"/>
      <c r="G1583" s="70"/>
    </row>
    <row r="1584" spans="2:7" s="126" customFormat="1" ht="11.65" x14ac:dyDescent="0.35">
      <c r="B1584" s="124"/>
      <c r="C1584" s="124"/>
      <c r="D1584" s="69"/>
      <c r="E1584" s="70"/>
      <c r="F1584" s="71"/>
      <c r="G1584" s="70"/>
    </row>
    <row r="1585" spans="2:7" s="126" customFormat="1" ht="11.65" x14ac:dyDescent="0.35">
      <c r="B1585" s="124"/>
      <c r="C1585" s="124"/>
      <c r="D1585" s="69"/>
      <c r="E1585" s="70"/>
      <c r="F1585" s="71"/>
      <c r="G1585" s="70"/>
    </row>
    <row r="1586" spans="2:7" s="126" customFormat="1" ht="11.65" x14ac:dyDescent="0.35">
      <c r="B1586" s="124"/>
      <c r="C1586" s="124"/>
      <c r="D1586" s="69"/>
      <c r="E1586" s="70"/>
      <c r="F1586" s="71"/>
      <c r="G1586" s="70"/>
    </row>
    <row r="1587" spans="2:7" s="126" customFormat="1" ht="11.65" x14ac:dyDescent="0.35">
      <c r="B1587" s="124"/>
      <c r="C1587" s="124"/>
      <c r="D1587" s="69"/>
      <c r="E1587" s="70"/>
      <c r="F1587" s="71"/>
      <c r="G1587" s="70"/>
    </row>
    <row r="1588" spans="2:7" s="126" customFormat="1" ht="11.65" x14ac:dyDescent="0.35">
      <c r="B1588" s="124"/>
      <c r="C1588" s="124"/>
      <c r="D1588" s="69"/>
      <c r="E1588" s="70"/>
      <c r="F1588" s="71"/>
      <c r="G1588" s="70"/>
    </row>
    <row r="1589" spans="2:7" s="126" customFormat="1" ht="11.65" x14ac:dyDescent="0.35">
      <c r="B1589" s="124"/>
      <c r="C1589" s="124"/>
      <c r="D1589" s="69"/>
      <c r="E1589" s="70"/>
      <c r="F1589" s="71"/>
      <c r="G1589" s="70"/>
    </row>
    <row r="1590" spans="2:7" s="126" customFormat="1" ht="11.65" x14ac:dyDescent="0.35">
      <c r="B1590" s="124"/>
      <c r="C1590" s="124"/>
      <c r="D1590" s="69"/>
      <c r="E1590" s="70"/>
      <c r="F1590" s="71"/>
      <c r="G1590" s="70"/>
    </row>
    <row r="1591" spans="2:7" s="126" customFormat="1" ht="11.65" x14ac:dyDescent="0.35">
      <c r="B1591" s="124"/>
      <c r="C1591" s="124"/>
      <c r="D1591" s="69"/>
      <c r="E1591" s="70"/>
      <c r="F1591" s="71"/>
      <c r="G1591" s="70"/>
    </row>
    <row r="1592" spans="2:7" s="126" customFormat="1" ht="11.65" x14ac:dyDescent="0.35">
      <c r="B1592" s="124"/>
      <c r="C1592" s="124"/>
      <c r="D1592" s="69"/>
      <c r="E1592" s="70"/>
      <c r="F1592" s="71"/>
      <c r="G1592" s="70"/>
    </row>
    <row r="1593" spans="2:7" s="126" customFormat="1" ht="11.65" x14ac:dyDescent="0.35">
      <c r="B1593" s="124"/>
      <c r="C1593" s="124"/>
      <c r="D1593" s="69"/>
      <c r="E1593" s="70"/>
      <c r="F1593" s="71"/>
      <c r="G1593" s="70"/>
    </row>
    <row r="1594" spans="2:7" s="126" customFormat="1" ht="11.65" x14ac:dyDescent="0.35">
      <c r="B1594" s="124"/>
      <c r="C1594" s="124"/>
      <c r="D1594" s="69"/>
      <c r="E1594" s="70"/>
      <c r="F1594" s="71"/>
      <c r="G1594" s="70"/>
    </row>
    <row r="1595" spans="2:7" s="126" customFormat="1" ht="11.65" x14ac:dyDescent="0.35">
      <c r="B1595" s="124"/>
      <c r="C1595" s="124"/>
      <c r="D1595" s="69"/>
      <c r="E1595" s="70"/>
      <c r="F1595" s="71"/>
      <c r="G1595" s="70"/>
    </row>
    <row r="1596" spans="2:7" s="126" customFormat="1" ht="11.65" x14ac:dyDescent="0.35">
      <c r="B1596" s="124"/>
      <c r="C1596" s="124"/>
      <c r="D1596" s="69"/>
      <c r="E1596" s="70"/>
      <c r="F1596" s="71"/>
      <c r="G1596" s="70"/>
    </row>
    <row r="1597" spans="2:7" s="126" customFormat="1" ht="11.65" x14ac:dyDescent="0.35">
      <c r="B1597" s="124"/>
      <c r="C1597" s="124"/>
      <c r="D1597" s="69"/>
      <c r="E1597" s="70"/>
      <c r="F1597" s="71"/>
      <c r="G1597" s="70"/>
    </row>
    <row r="1598" spans="2:7" s="126" customFormat="1" ht="11.65" x14ac:dyDescent="0.35">
      <c r="B1598" s="124"/>
      <c r="C1598" s="124"/>
      <c r="D1598" s="69"/>
      <c r="E1598" s="70"/>
      <c r="F1598" s="71"/>
      <c r="G1598" s="70"/>
    </row>
    <row r="1599" spans="2:7" s="126" customFormat="1" ht="11.65" x14ac:dyDescent="0.35">
      <c r="B1599" s="124"/>
      <c r="C1599" s="124"/>
      <c r="D1599" s="69"/>
      <c r="E1599" s="70"/>
      <c r="F1599" s="71"/>
      <c r="G1599" s="70"/>
    </row>
    <row r="1600" spans="2:7" s="126" customFormat="1" ht="11.65" x14ac:dyDescent="0.35">
      <c r="B1600" s="124"/>
      <c r="C1600" s="124"/>
      <c r="D1600" s="69"/>
      <c r="E1600" s="70"/>
      <c r="F1600" s="71"/>
      <c r="G1600" s="70"/>
    </row>
    <row r="1601" spans="2:7" s="126" customFormat="1" ht="11.65" x14ac:dyDescent="0.35">
      <c r="B1601" s="124"/>
      <c r="C1601" s="124"/>
      <c r="D1601" s="69"/>
      <c r="E1601" s="70"/>
      <c r="F1601" s="71"/>
      <c r="G1601" s="70"/>
    </row>
    <row r="1602" spans="2:7" s="126" customFormat="1" ht="11.65" x14ac:dyDescent="0.35">
      <c r="B1602" s="124"/>
      <c r="C1602" s="124"/>
      <c r="D1602" s="69"/>
      <c r="E1602" s="70"/>
      <c r="F1602" s="71"/>
      <c r="G1602" s="70"/>
    </row>
    <row r="1603" spans="2:7" s="126" customFormat="1" ht="11.65" x14ac:dyDescent="0.35">
      <c r="B1603" s="124"/>
      <c r="C1603" s="124"/>
      <c r="D1603" s="69"/>
      <c r="E1603" s="70"/>
      <c r="F1603" s="71"/>
      <c r="G1603" s="70"/>
    </row>
    <row r="1604" spans="2:7" s="126" customFormat="1" ht="11.65" x14ac:dyDescent="0.35">
      <c r="B1604" s="124"/>
      <c r="C1604" s="124"/>
      <c r="D1604" s="69"/>
      <c r="E1604" s="70"/>
      <c r="F1604" s="71"/>
      <c r="G1604" s="70"/>
    </row>
    <row r="1605" spans="2:7" s="126" customFormat="1" ht="11.65" x14ac:dyDescent="0.35">
      <c r="B1605" s="124"/>
      <c r="C1605" s="124"/>
      <c r="D1605" s="69"/>
      <c r="E1605" s="70"/>
      <c r="F1605" s="71"/>
      <c r="G1605" s="70"/>
    </row>
    <row r="1606" spans="2:7" s="126" customFormat="1" ht="11.65" x14ac:dyDescent="0.35">
      <c r="B1606" s="124"/>
      <c r="C1606" s="124"/>
      <c r="D1606" s="69"/>
      <c r="E1606" s="70"/>
      <c r="F1606" s="71"/>
      <c r="G1606" s="70"/>
    </row>
    <row r="1607" spans="2:7" s="126" customFormat="1" ht="11.65" x14ac:dyDescent="0.35">
      <c r="B1607" s="124"/>
      <c r="C1607" s="124"/>
      <c r="D1607" s="69"/>
      <c r="E1607" s="70"/>
      <c r="F1607" s="71"/>
      <c r="G1607" s="70"/>
    </row>
    <row r="1608" spans="2:7" s="126" customFormat="1" ht="11.65" x14ac:dyDescent="0.35">
      <c r="B1608" s="124"/>
      <c r="C1608" s="124"/>
      <c r="D1608" s="69"/>
      <c r="E1608" s="70"/>
      <c r="F1608" s="71"/>
      <c r="G1608" s="70"/>
    </row>
    <row r="1609" spans="2:7" s="126" customFormat="1" ht="11.65" x14ac:dyDescent="0.35">
      <c r="B1609" s="124"/>
      <c r="C1609" s="124"/>
      <c r="D1609" s="69"/>
      <c r="E1609" s="70"/>
      <c r="F1609" s="71"/>
      <c r="G1609" s="70"/>
    </row>
    <row r="1610" spans="2:7" s="126" customFormat="1" ht="11.65" x14ac:dyDescent="0.35">
      <c r="B1610" s="124"/>
      <c r="C1610" s="124"/>
      <c r="D1610" s="69"/>
      <c r="E1610" s="70"/>
      <c r="F1610" s="71"/>
      <c r="G1610" s="70"/>
    </row>
    <row r="1611" spans="2:7" s="126" customFormat="1" ht="11.65" x14ac:dyDescent="0.35">
      <c r="B1611" s="124"/>
      <c r="C1611" s="124"/>
      <c r="D1611" s="69"/>
      <c r="E1611" s="70"/>
      <c r="F1611" s="71"/>
      <c r="G1611" s="70"/>
    </row>
    <row r="1612" spans="2:7" s="126" customFormat="1" ht="11.65" x14ac:dyDescent="0.35">
      <c r="B1612" s="124"/>
      <c r="C1612" s="124"/>
      <c r="D1612" s="69"/>
      <c r="E1612" s="70"/>
      <c r="F1612" s="71"/>
      <c r="G1612" s="70"/>
    </row>
    <row r="1613" spans="2:7" s="126" customFormat="1" ht="11.65" x14ac:dyDescent="0.35">
      <c r="B1613" s="124"/>
      <c r="C1613" s="124"/>
      <c r="D1613" s="69"/>
      <c r="E1613" s="70"/>
      <c r="F1613" s="71"/>
      <c r="G1613" s="70"/>
    </row>
    <row r="1614" spans="2:7" s="126" customFormat="1" ht="11.65" x14ac:dyDescent="0.35">
      <c r="B1614" s="124"/>
      <c r="C1614" s="124"/>
      <c r="D1614" s="69"/>
      <c r="E1614" s="70"/>
      <c r="F1614" s="71"/>
      <c r="G1614" s="70"/>
    </row>
    <row r="1615" spans="2:7" s="126" customFormat="1" ht="11.65" x14ac:dyDescent="0.35">
      <c r="B1615" s="124"/>
      <c r="C1615" s="124"/>
      <c r="D1615" s="69"/>
      <c r="E1615" s="70"/>
      <c r="F1615" s="71"/>
      <c r="G1615" s="70"/>
    </row>
    <row r="1616" spans="2:7" s="126" customFormat="1" ht="11.65" x14ac:dyDescent="0.35">
      <c r="B1616" s="124"/>
      <c r="C1616" s="124"/>
      <c r="D1616" s="69"/>
      <c r="E1616" s="70"/>
      <c r="F1616" s="71"/>
      <c r="G1616" s="70"/>
    </row>
    <row r="1617" spans="2:7" s="126" customFormat="1" ht="11.65" x14ac:dyDescent="0.35">
      <c r="B1617" s="124"/>
      <c r="C1617" s="124"/>
      <c r="D1617" s="69"/>
      <c r="E1617" s="70"/>
      <c r="F1617" s="71"/>
      <c r="G1617" s="70"/>
    </row>
    <row r="1618" spans="2:7" s="126" customFormat="1" ht="11.65" x14ac:dyDescent="0.35">
      <c r="B1618" s="124"/>
      <c r="C1618" s="124"/>
      <c r="D1618" s="69"/>
      <c r="E1618" s="70"/>
      <c r="F1618" s="71"/>
      <c r="G1618" s="70"/>
    </row>
    <row r="1619" spans="2:7" s="126" customFormat="1" ht="11.65" x14ac:dyDescent="0.35">
      <c r="B1619" s="124"/>
      <c r="C1619" s="124"/>
      <c r="D1619" s="69"/>
      <c r="E1619" s="70"/>
      <c r="F1619" s="71"/>
      <c r="G1619" s="70"/>
    </row>
    <row r="1620" spans="2:7" s="126" customFormat="1" ht="11.65" x14ac:dyDescent="0.35">
      <c r="B1620" s="124"/>
      <c r="C1620" s="124"/>
      <c r="D1620" s="69"/>
      <c r="E1620" s="70"/>
      <c r="F1620" s="71"/>
      <c r="G1620" s="70"/>
    </row>
    <row r="1621" spans="2:7" s="126" customFormat="1" ht="11.65" x14ac:dyDescent="0.35">
      <c r="B1621" s="124"/>
      <c r="C1621" s="124"/>
      <c r="D1621" s="69"/>
      <c r="E1621" s="70"/>
      <c r="F1621" s="71"/>
      <c r="G1621" s="70"/>
    </row>
    <row r="1622" spans="2:7" s="126" customFormat="1" ht="11.65" x14ac:dyDescent="0.35">
      <c r="B1622" s="124"/>
      <c r="C1622" s="124"/>
      <c r="D1622" s="69"/>
      <c r="E1622" s="70"/>
      <c r="F1622" s="71"/>
      <c r="G1622" s="70"/>
    </row>
    <row r="1623" spans="2:7" s="126" customFormat="1" ht="11.65" x14ac:dyDescent="0.35">
      <c r="B1623" s="124"/>
      <c r="C1623" s="124"/>
      <c r="D1623" s="69"/>
      <c r="E1623" s="70"/>
      <c r="F1623" s="71"/>
      <c r="G1623" s="70"/>
    </row>
    <row r="1624" spans="2:7" s="126" customFormat="1" ht="11.65" x14ac:dyDescent="0.35">
      <c r="B1624" s="124"/>
      <c r="C1624" s="124"/>
      <c r="D1624" s="69"/>
      <c r="E1624" s="70"/>
      <c r="F1624" s="71"/>
      <c r="G1624" s="70"/>
    </row>
    <row r="1625" spans="2:7" s="126" customFormat="1" ht="11.65" x14ac:dyDescent="0.35">
      <c r="B1625" s="124"/>
      <c r="C1625" s="124"/>
      <c r="D1625" s="69"/>
      <c r="E1625" s="70"/>
      <c r="F1625" s="71"/>
      <c r="G1625" s="70"/>
    </row>
    <row r="1626" spans="2:7" s="126" customFormat="1" ht="11.65" x14ac:dyDescent="0.35">
      <c r="B1626" s="124"/>
      <c r="C1626" s="124"/>
      <c r="D1626" s="69"/>
      <c r="E1626" s="70"/>
      <c r="F1626" s="71"/>
      <c r="G1626" s="70"/>
    </row>
    <row r="1627" spans="2:7" s="126" customFormat="1" ht="11.65" x14ac:dyDescent="0.35">
      <c r="B1627" s="124"/>
      <c r="C1627" s="124"/>
      <c r="D1627" s="69"/>
      <c r="E1627" s="70"/>
      <c r="F1627" s="71"/>
      <c r="G1627" s="70"/>
    </row>
    <row r="1628" spans="2:7" s="126" customFormat="1" ht="11.65" x14ac:dyDescent="0.35">
      <c r="B1628" s="124"/>
      <c r="C1628" s="124"/>
      <c r="D1628" s="69"/>
      <c r="E1628" s="70"/>
      <c r="F1628" s="71"/>
      <c r="G1628" s="70"/>
    </row>
    <row r="1629" spans="2:7" s="126" customFormat="1" ht="11.65" x14ac:dyDescent="0.35">
      <c r="B1629" s="124"/>
      <c r="C1629" s="124"/>
      <c r="D1629" s="69"/>
      <c r="E1629" s="70"/>
      <c r="F1629" s="71"/>
      <c r="G1629" s="70"/>
    </row>
    <row r="1630" spans="2:7" s="126" customFormat="1" ht="11.65" x14ac:dyDescent="0.35">
      <c r="B1630" s="124"/>
      <c r="C1630" s="124"/>
      <c r="D1630" s="69"/>
      <c r="E1630" s="70"/>
      <c r="F1630" s="71"/>
      <c r="G1630" s="70"/>
    </row>
    <row r="1631" spans="2:7" s="126" customFormat="1" ht="11.65" x14ac:dyDescent="0.35">
      <c r="B1631" s="124"/>
      <c r="C1631" s="124"/>
      <c r="D1631" s="69"/>
      <c r="E1631" s="70"/>
      <c r="F1631" s="71"/>
      <c r="G1631" s="70"/>
    </row>
    <row r="1632" spans="2:7" s="126" customFormat="1" ht="11.65" x14ac:dyDescent="0.35">
      <c r="B1632" s="124"/>
      <c r="C1632" s="124"/>
      <c r="D1632" s="69"/>
      <c r="E1632" s="70"/>
      <c r="F1632" s="71"/>
      <c r="G1632" s="70"/>
    </row>
    <row r="1633" spans="2:7" s="126" customFormat="1" ht="11.65" x14ac:dyDescent="0.35">
      <c r="B1633" s="124"/>
      <c r="C1633" s="124"/>
      <c r="D1633" s="69"/>
      <c r="E1633" s="70"/>
      <c r="F1633" s="71"/>
      <c r="G1633" s="70"/>
    </row>
    <row r="1634" spans="2:7" s="126" customFormat="1" ht="11.65" x14ac:dyDescent="0.35">
      <c r="B1634" s="124"/>
      <c r="C1634" s="124"/>
      <c r="D1634" s="69"/>
      <c r="E1634" s="70"/>
      <c r="F1634" s="71"/>
      <c r="G1634" s="70"/>
    </row>
    <row r="1635" spans="2:7" s="126" customFormat="1" ht="11.65" x14ac:dyDescent="0.35">
      <c r="B1635" s="124"/>
      <c r="C1635" s="124"/>
      <c r="D1635" s="69"/>
      <c r="E1635" s="70"/>
      <c r="F1635" s="71"/>
      <c r="G1635" s="70"/>
    </row>
    <row r="1636" spans="2:7" s="126" customFormat="1" ht="11.65" x14ac:dyDescent="0.35">
      <c r="B1636" s="124"/>
      <c r="C1636" s="124"/>
      <c r="D1636" s="69"/>
      <c r="E1636" s="70"/>
      <c r="F1636" s="71"/>
      <c r="G1636" s="70"/>
    </row>
    <row r="1637" spans="2:7" s="126" customFormat="1" ht="11.65" x14ac:dyDescent="0.35">
      <c r="B1637" s="124"/>
      <c r="C1637" s="124"/>
      <c r="D1637" s="69"/>
      <c r="E1637" s="70"/>
      <c r="F1637" s="71"/>
      <c r="G1637" s="70"/>
    </row>
    <row r="1638" spans="2:7" s="126" customFormat="1" ht="11.65" x14ac:dyDescent="0.35">
      <c r="B1638" s="124"/>
      <c r="C1638" s="124"/>
      <c r="D1638" s="69"/>
      <c r="E1638" s="70"/>
      <c r="F1638" s="71"/>
      <c r="G1638" s="70"/>
    </row>
    <row r="1639" spans="2:7" s="126" customFormat="1" ht="11.65" x14ac:dyDescent="0.35">
      <c r="B1639" s="124"/>
      <c r="C1639" s="124"/>
      <c r="D1639" s="69"/>
      <c r="E1639" s="70"/>
      <c r="F1639" s="71"/>
      <c r="G1639" s="70"/>
    </row>
    <row r="1640" spans="2:7" s="126" customFormat="1" ht="11.65" x14ac:dyDescent="0.35">
      <c r="B1640" s="124"/>
      <c r="C1640" s="124"/>
      <c r="D1640" s="69"/>
      <c r="E1640" s="70"/>
      <c r="F1640" s="71"/>
      <c r="G1640" s="70"/>
    </row>
    <row r="1641" spans="2:7" s="126" customFormat="1" ht="11.65" x14ac:dyDescent="0.35">
      <c r="B1641" s="124"/>
      <c r="C1641" s="124"/>
      <c r="D1641" s="69"/>
      <c r="E1641" s="70"/>
      <c r="F1641" s="71"/>
      <c r="G1641" s="70"/>
    </row>
    <row r="1642" spans="2:7" s="126" customFormat="1" ht="11.65" x14ac:dyDescent="0.35">
      <c r="B1642" s="124"/>
      <c r="C1642" s="124"/>
      <c r="D1642" s="69"/>
      <c r="E1642" s="70"/>
      <c r="F1642" s="71"/>
      <c r="G1642" s="70"/>
    </row>
    <row r="1643" spans="2:7" s="126" customFormat="1" ht="11.65" x14ac:dyDescent="0.35">
      <c r="B1643" s="124"/>
      <c r="C1643" s="124"/>
      <c r="D1643" s="69"/>
      <c r="E1643" s="70"/>
      <c r="F1643" s="71"/>
      <c r="G1643" s="70"/>
    </row>
    <row r="1644" spans="2:7" s="126" customFormat="1" ht="11.65" x14ac:dyDescent="0.35">
      <c r="B1644" s="124"/>
      <c r="C1644" s="124"/>
      <c r="D1644" s="69"/>
      <c r="E1644" s="70"/>
      <c r="F1644" s="71"/>
      <c r="G1644" s="70"/>
    </row>
    <row r="1645" spans="2:7" s="126" customFormat="1" ht="11.65" x14ac:dyDescent="0.35">
      <c r="B1645" s="124"/>
      <c r="C1645" s="124"/>
      <c r="D1645" s="69"/>
      <c r="E1645" s="70"/>
      <c r="F1645" s="71"/>
      <c r="G1645" s="70"/>
    </row>
    <row r="1646" spans="2:7" s="126" customFormat="1" ht="11.65" x14ac:dyDescent="0.35">
      <c r="B1646" s="124"/>
      <c r="C1646" s="124"/>
      <c r="D1646" s="69"/>
      <c r="E1646" s="70"/>
      <c r="F1646" s="71"/>
      <c r="G1646" s="70"/>
    </row>
    <row r="1647" spans="2:7" s="126" customFormat="1" ht="11.65" x14ac:dyDescent="0.35">
      <c r="B1647" s="124"/>
      <c r="C1647" s="124"/>
      <c r="D1647" s="69"/>
      <c r="E1647" s="70"/>
      <c r="F1647" s="71"/>
      <c r="G1647" s="70"/>
    </row>
    <row r="1648" spans="2:7" s="126" customFormat="1" ht="11.65" x14ac:dyDescent="0.35">
      <c r="B1648" s="124"/>
      <c r="C1648" s="124"/>
      <c r="D1648" s="69"/>
      <c r="E1648" s="70"/>
      <c r="F1648" s="71"/>
      <c r="G1648" s="70"/>
    </row>
    <row r="1649" spans="2:7" s="126" customFormat="1" ht="11.65" x14ac:dyDescent="0.35">
      <c r="B1649" s="124"/>
      <c r="C1649" s="124"/>
      <c r="D1649" s="69"/>
      <c r="E1649" s="70"/>
      <c r="F1649" s="71"/>
      <c r="G1649" s="70"/>
    </row>
    <row r="1650" spans="2:7" s="126" customFormat="1" ht="11.65" x14ac:dyDescent="0.35">
      <c r="B1650" s="124"/>
      <c r="C1650" s="124"/>
      <c r="D1650" s="69"/>
      <c r="E1650" s="70"/>
      <c r="F1650" s="71"/>
      <c r="G1650" s="70"/>
    </row>
    <row r="1651" spans="2:7" s="126" customFormat="1" ht="11.65" x14ac:dyDescent="0.35">
      <c r="B1651" s="124"/>
      <c r="C1651" s="124"/>
      <c r="D1651" s="69"/>
      <c r="E1651" s="70"/>
      <c r="F1651" s="71"/>
      <c r="G1651" s="70"/>
    </row>
    <row r="1652" spans="2:7" s="126" customFormat="1" ht="11.65" x14ac:dyDescent="0.35">
      <c r="B1652" s="124"/>
      <c r="C1652" s="124"/>
      <c r="D1652" s="69"/>
      <c r="E1652" s="70"/>
      <c r="F1652" s="71"/>
      <c r="G1652" s="70"/>
    </row>
    <row r="1653" spans="2:7" s="126" customFormat="1" ht="11.65" x14ac:dyDescent="0.35">
      <c r="B1653" s="124"/>
      <c r="C1653" s="124"/>
      <c r="D1653" s="69"/>
      <c r="E1653" s="70"/>
      <c r="F1653" s="71"/>
      <c r="G1653" s="70"/>
    </row>
    <row r="1654" spans="2:7" s="126" customFormat="1" ht="11.65" x14ac:dyDescent="0.35">
      <c r="B1654" s="124"/>
      <c r="C1654" s="124"/>
      <c r="D1654" s="69"/>
      <c r="E1654" s="70"/>
      <c r="F1654" s="71"/>
      <c r="G1654" s="70"/>
    </row>
    <row r="1655" spans="2:7" s="126" customFormat="1" ht="11.65" x14ac:dyDescent="0.35">
      <c r="B1655" s="124"/>
      <c r="C1655" s="124"/>
      <c r="D1655" s="69"/>
      <c r="E1655" s="70"/>
      <c r="F1655" s="71"/>
      <c r="G1655" s="70"/>
    </row>
    <row r="1656" spans="2:7" s="126" customFormat="1" ht="11.65" x14ac:dyDescent="0.35">
      <c r="B1656" s="124"/>
      <c r="C1656" s="124"/>
      <c r="D1656" s="69"/>
      <c r="E1656" s="70"/>
      <c r="F1656" s="71"/>
      <c r="G1656" s="70"/>
    </row>
    <row r="1657" spans="2:7" s="126" customFormat="1" ht="11.65" x14ac:dyDescent="0.35">
      <c r="B1657" s="124"/>
      <c r="C1657" s="124"/>
      <c r="D1657" s="69"/>
      <c r="E1657" s="70"/>
      <c r="F1657" s="71"/>
      <c r="G1657" s="70"/>
    </row>
    <row r="1658" spans="2:7" s="126" customFormat="1" ht="11.65" x14ac:dyDescent="0.35">
      <c r="B1658" s="124"/>
      <c r="C1658" s="124"/>
      <c r="D1658" s="69"/>
      <c r="E1658" s="70"/>
      <c r="F1658" s="71"/>
      <c r="G1658" s="70"/>
    </row>
    <row r="1659" spans="2:7" s="126" customFormat="1" ht="11.65" x14ac:dyDescent="0.35">
      <c r="B1659" s="124"/>
      <c r="C1659" s="124"/>
      <c r="D1659" s="69"/>
      <c r="E1659" s="70"/>
      <c r="F1659" s="71"/>
      <c r="G1659" s="70"/>
    </row>
    <row r="1660" spans="2:7" s="126" customFormat="1" ht="11.65" x14ac:dyDescent="0.35">
      <c r="B1660" s="124"/>
      <c r="C1660" s="124"/>
      <c r="D1660" s="69"/>
      <c r="E1660" s="70"/>
      <c r="F1660" s="71"/>
      <c r="G1660" s="70"/>
    </row>
    <row r="1661" spans="2:7" s="126" customFormat="1" ht="11.65" x14ac:dyDescent="0.35">
      <c r="B1661" s="124"/>
      <c r="C1661" s="124"/>
      <c r="D1661" s="69"/>
      <c r="E1661" s="70"/>
      <c r="F1661" s="71"/>
      <c r="G1661" s="70"/>
    </row>
    <row r="1662" spans="2:7" s="126" customFormat="1" ht="11.65" x14ac:dyDescent="0.35">
      <c r="B1662" s="124"/>
      <c r="C1662" s="124"/>
      <c r="D1662" s="69"/>
      <c r="E1662" s="70"/>
      <c r="F1662" s="71"/>
      <c r="G1662" s="70"/>
    </row>
    <row r="1663" spans="2:7" s="126" customFormat="1" ht="11.65" x14ac:dyDescent="0.35">
      <c r="B1663" s="124"/>
      <c r="C1663" s="124"/>
      <c r="D1663" s="69"/>
      <c r="E1663" s="70"/>
      <c r="F1663" s="71"/>
      <c r="G1663" s="70"/>
    </row>
    <row r="1664" spans="2:7" s="126" customFormat="1" ht="11.65" x14ac:dyDescent="0.35">
      <c r="B1664" s="124"/>
      <c r="C1664" s="124"/>
      <c r="D1664" s="69"/>
      <c r="E1664" s="70"/>
      <c r="F1664" s="71"/>
      <c r="G1664" s="70"/>
    </row>
    <row r="1665" spans="2:7" s="126" customFormat="1" ht="11.65" x14ac:dyDescent="0.35">
      <c r="B1665" s="124"/>
      <c r="C1665" s="124"/>
      <c r="D1665" s="69"/>
      <c r="E1665" s="70"/>
      <c r="F1665" s="71"/>
      <c r="G1665" s="70"/>
    </row>
    <row r="1666" spans="2:7" s="126" customFormat="1" ht="11.65" x14ac:dyDescent="0.35">
      <c r="B1666" s="124"/>
      <c r="C1666" s="124"/>
      <c r="D1666" s="69"/>
      <c r="E1666" s="70"/>
      <c r="F1666" s="71"/>
      <c r="G1666" s="70"/>
    </row>
    <row r="1667" spans="2:7" s="126" customFormat="1" ht="11.65" x14ac:dyDescent="0.35">
      <c r="B1667" s="124"/>
      <c r="C1667" s="124"/>
      <c r="D1667" s="69"/>
      <c r="E1667" s="70"/>
      <c r="F1667" s="71"/>
      <c r="G1667" s="70"/>
    </row>
    <row r="1668" spans="2:7" s="126" customFormat="1" ht="11.65" x14ac:dyDescent="0.35">
      <c r="B1668" s="124"/>
      <c r="C1668" s="124"/>
      <c r="D1668" s="69"/>
      <c r="E1668" s="70"/>
      <c r="F1668" s="71"/>
      <c r="G1668" s="70"/>
    </row>
    <row r="1669" spans="2:7" s="126" customFormat="1" ht="11.65" x14ac:dyDescent="0.35">
      <c r="B1669" s="124"/>
      <c r="C1669" s="124"/>
      <c r="D1669" s="69"/>
      <c r="E1669" s="70"/>
      <c r="F1669" s="71"/>
      <c r="G1669" s="70"/>
    </row>
    <row r="1670" spans="2:7" s="126" customFormat="1" ht="11.65" x14ac:dyDescent="0.35">
      <c r="B1670" s="124"/>
      <c r="C1670" s="124"/>
      <c r="D1670" s="69"/>
      <c r="E1670" s="70"/>
      <c r="F1670" s="71"/>
      <c r="G1670" s="70"/>
    </row>
    <row r="1671" spans="2:7" s="126" customFormat="1" ht="11.65" x14ac:dyDescent="0.35">
      <c r="B1671" s="124"/>
      <c r="C1671" s="124"/>
      <c r="D1671" s="69"/>
      <c r="E1671" s="70"/>
      <c r="F1671" s="71"/>
      <c r="G1671" s="70"/>
    </row>
    <row r="1672" spans="2:7" s="126" customFormat="1" ht="11.65" x14ac:dyDescent="0.35">
      <c r="B1672" s="124"/>
      <c r="C1672" s="124"/>
      <c r="D1672" s="69"/>
      <c r="E1672" s="70"/>
      <c r="F1672" s="71"/>
      <c r="G1672" s="70"/>
    </row>
    <row r="1673" spans="2:7" s="126" customFormat="1" ht="11.65" x14ac:dyDescent="0.35">
      <c r="B1673" s="124"/>
      <c r="C1673" s="124"/>
      <c r="D1673" s="69"/>
      <c r="E1673" s="70"/>
      <c r="F1673" s="71"/>
      <c r="G1673" s="70"/>
    </row>
    <row r="1674" spans="2:7" s="126" customFormat="1" ht="11.65" x14ac:dyDescent="0.35">
      <c r="B1674" s="124"/>
      <c r="C1674" s="124"/>
      <c r="D1674" s="69"/>
      <c r="E1674" s="70"/>
      <c r="F1674" s="71"/>
      <c r="G1674" s="70"/>
    </row>
    <row r="1675" spans="2:7" s="126" customFormat="1" ht="11.65" x14ac:dyDescent="0.35">
      <c r="B1675" s="124"/>
      <c r="C1675" s="124"/>
      <c r="D1675" s="69"/>
      <c r="E1675" s="70"/>
      <c r="F1675" s="71"/>
      <c r="G1675" s="70"/>
    </row>
    <row r="1676" spans="2:7" s="126" customFormat="1" ht="11.65" x14ac:dyDescent="0.35">
      <c r="B1676" s="124"/>
      <c r="C1676" s="124"/>
      <c r="D1676" s="69"/>
      <c r="E1676" s="70"/>
      <c r="F1676" s="71"/>
      <c r="G1676" s="70"/>
    </row>
    <row r="1677" spans="2:7" s="126" customFormat="1" ht="11.65" x14ac:dyDescent="0.35">
      <c r="B1677" s="124"/>
      <c r="C1677" s="124"/>
      <c r="D1677" s="69"/>
      <c r="E1677" s="70"/>
      <c r="F1677" s="71"/>
      <c r="G1677" s="70"/>
    </row>
  </sheetData>
  <sheetProtection algorithmName="SHA-512" hashValue="2SGhknEzn1qOFGWuJ/NBgChc6gWKNV/7ULHZF2CNGAKgqlE7mIOUgPiUIjR9txpdQua1bn70PtL8T4gcdNg43A==" saltValue="rkx5DozMvyRGFgaU5A4eHw=="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JULFS--6G/05&amp;C&amp;G&amp;R&amp;"Trebuchet MS,Navadno"&amp;8Stran/Page: &amp;P/&amp;N  &amp;"Arial CE,Običajno"&amp;9   </oddHeader>
    <oddFooter>&amp;L&amp;"Trebuchet MS,Navadno"&amp;8Datoteka/File: &amp;F 
Gradnja/Facility: Fakulteta za strojništvo, GRADBENA JAMA/Faculty of Mechanical Engineering, CONSTRUCTION PIT&amp;R&amp;"Trebuchet MS,Navadno"&amp;8Id. ozn./Id. No.: JULFS--6G1502P
Datum/Date: maj/May 2026</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9</vt:i4>
      </vt:variant>
    </vt:vector>
  </HeadingPairs>
  <TitlesOfParts>
    <vt:vector size="15" baseType="lpstr">
      <vt:lpstr>0_Naslovnica</vt:lpstr>
      <vt:lpstr>0_Osebe</vt:lpstr>
      <vt:lpstr>0.1_Uvod-STP</vt:lpstr>
      <vt:lpstr>0.2_Uvod-DGNB</vt:lpstr>
      <vt:lpstr>2.5.0_Rekapitulacija_G_del</vt:lpstr>
      <vt:lpstr>2.5.1_Gradbena_dela</vt:lpstr>
      <vt:lpstr>'0.1_Uvod-STP'!Področje_tiskanja</vt:lpstr>
      <vt:lpstr>'0.2_Uvod-DGNB'!Področje_tiskanja</vt:lpstr>
      <vt:lpstr>'0_Naslovnica'!Področje_tiskanja</vt:lpstr>
      <vt:lpstr>'0_Osebe'!Področje_tiskanja</vt:lpstr>
      <vt:lpstr>'2.5.0_Rekapitulacija_G_del'!Področje_tiskanja</vt:lpstr>
      <vt:lpstr>'2.5.1_Gradbena_dela'!Področje_tiskanja</vt:lpstr>
      <vt:lpstr>'0.1_Uvod-STP'!Tiskanje_naslovov</vt:lpstr>
      <vt:lpstr>'0.2_Uvod-DGNB'!Tiskanje_naslovov</vt:lpstr>
      <vt:lpstr>'2.5.1_Gradbena_dela'!Tiskanje_naslovov</vt:lpstr>
    </vt:vector>
  </TitlesOfParts>
  <Company>IBE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Elvis Štemberger</cp:lastModifiedBy>
  <cp:lastPrinted>2026-05-08T20:27:55Z</cp:lastPrinted>
  <dcterms:created xsi:type="dcterms:W3CDTF">2002-09-04T10:55:04Z</dcterms:created>
  <dcterms:modified xsi:type="dcterms:W3CDTF">2026-05-31T19:09:41Z</dcterms:modified>
</cp:coreProperties>
</file>